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地址信息" sheetId="1"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<sst xmlns="http://schemas.openxmlformats.org/spreadsheetml/2006/main" count="63" uniqueCount="60">
  <si>
    <t>2024-2025年度香飘飘食品股份有限公司国内物流始发地&amp;京东、天猫仓地址信息</t>
  </si>
  <si>
    <t>提货仓</t>
  </si>
  <si>
    <t>天猫仓送仓地址</t>
  </si>
  <si>
    <t>天猫仓全称</t>
  </si>
  <si>
    <t>湖州区域</t>
  </si>
  <si>
    <t>辽宁省沈阳市浑南新区菜鸟网络沈阳浑南3号园区9#库</t>
  </si>
  <si>
    <t>天津市武清区京滨工业园京滨大道88号菜鸟网络8号库</t>
  </si>
  <si>
    <t>青岛城阳区流亭工业园阿里山平安不动产青岛嘉丰物流园B2东门</t>
  </si>
  <si>
    <t>山东省济南市历城区凤歧路菜鸟网络园区1期2号库</t>
  </si>
  <si>
    <t>北京市顺义区南法信镇顺达路8号首都机场安博第二物流中心52号门</t>
  </si>
  <si>
    <t>浙江省嘉兴市南湖区余新镇花溪路菜鸟物流园11号库</t>
  </si>
  <si>
    <t>江苏省无锡市新吴区珠江路菜鸟网络（无锡空港园区）南二门2号库1门旁-制单室</t>
  </si>
  <si>
    <t>浙江省金华市金东区鞋塘镇菜鸟物流园3库B面21号门收货口</t>
  </si>
  <si>
    <t>杭州市萧山区临江街道纬七路丰树物流园1717号 2号仓</t>
  </si>
  <si>
    <t>江苏省南京市江宁区禄口镇凌霄路8号菜鸟网络南京空港园区5号库西侧收货组投单室</t>
  </si>
  <si>
    <t>合肥市蜀山区南岗镇铁笛路1号普洛斯物流园B2仓</t>
  </si>
  <si>
    <t>福建省泉州市晋江市经济技术开发区新塘园新城路8号新塘街道菜鸟园区</t>
  </si>
  <si>
    <t>江西省南昌市南昌县向塘镇丁新大道菜鸟网络南昌向塘园区1号库6号门</t>
  </si>
  <si>
    <t>惠州市惠阳区秋湖路安博物流园4号库50号门</t>
  </si>
  <si>
    <t>广东省江门市鹤山市沙坪镇莺朗村普洛斯物流园10号门</t>
  </si>
  <si>
    <t>广西省南宁市兴宁区三塘镇金伦路10号苏宁物流2期北4号门</t>
  </si>
  <si>
    <t>东莞市石排镇赤坎村石崇大道安博物流园内2号库26号门</t>
  </si>
  <si>
    <t>广东省广州市增城沙宁路永宁街创业大道161号阿里巴巴物流园3号库2楼27号门旁</t>
  </si>
  <si>
    <t>河南省郑州市中牟县海枣路菜鸟网络郑州空港园区1期东北门-1号库10门玻璃门1楼预约室</t>
  </si>
  <si>
    <t>湖南省长沙市岳麓区金桥路与金南路交叉口丰树物流园1期3C-4门</t>
  </si>
  <si>
    <t>武汉市江夏区金口街旭光村菜鸟物流园3期12号库投单口</t>
  </si>
  <si>
    <t>陕西省西安市未央区丰业大道西段菜鸟网络西安沣东园区A5-11号门收货组</t>
  </si>
  <si>
    <t>四川省成都市双流区胜利镇牧华路一段666号菜鸟物流园区B库1号门</t>
  </si>
  <si>
    <t>贵州省黔南布依族苗族县自治县龙里县双龙路深国际物流园A-9收货口</t>
  </si>
  <si>
    <t>重庆市渝北区木耳镇新乡村通宝路44号菜鸟物流园一期1号库11号门</t>
  </si>
  <si>
    <t>上海市嘉定区嘉朱公路2333号菜鸟物流园区3号库28号投单收货口</t>
  </si>
  <si>
    <t>京东仓送仓地址</t>
  </si>
  <si>
    <t>京东仓全称</t>
  </si>
  <si>
    <t>辽宁省沈阳市沈北新区冬雪湖街平安物流园</t>
  </si>
  <si>
    <t>湖北省武汉市蔡甸区常福工业园常禄大道弗兰西蒂园区弗兰一期D库201门</t>
  </si>
  <si>
    <t>陕西省西安市灞桥区国际港务区潘骞路与维多利亚道交叉路口东北角京东亚一园区7#库2F</t>
  </si>
  <si>
    <t>四川省成都市双流区天工北一路188号京东亚洲一号成都天府智能物流园2号库202号门</t>
  </si>
  <si>
    <t>天津市武清区大王古庄镇京滨工业园复元道78号</t>
  </si>
  <si>
    <t>广东省东莞市大岭山镇第一产业集团东莞大岭山松湖物流园1号楼3层</t>
  </si>
  <si>
    <t>经济开发区盖世物流园5号库</t>
  </si>
  <si>
    <t>广东省东莞市麻涌镇漳澎村一横路京东亚洲一号园区</t>
  </si>
  <si>
    <t>天津市北辰区陆路港物流装备产业园嘉民物流园13库1306</t>
  </si>
  <si>
    <t>浙江省杭州市富阳区东洲岛2号路京东商城(常深高速路路口)</t>
  </si>
  <si>
    <t>江苏省镇江市句容市郭庄镇花茂路和百丈路交界处丰树园区</t>
  </si>
  <si>
    <t>郑州市经济开发区浔江东路京东亚一南区3号库</t>
  </si>
  <si>
    <t>江苏省苏州市昆山市花桥镇花集路632号</t>
  </si>
  <si>
    <t>上海</t>
  </si>
  <si>
    <t>始发地</t>
  </si>
  <si>
    <t>提货地址</t>
  </si>
  <si>
    <t>浙江省湖州市吴兴区</t>
  </si>
  <si>
    <t>成都区域</t>
  </si>
  <si>
    <t>四川省成都市温江区</t>
  </si>
  <si>
    <t>天津区域</t>
  </si>
  <si>
    <t>天津市东丽区</t>
  </si>
  <si>
    <t>江门区域</t>
  </si>
  <si>
    <t>广东省江门市蓬江区</t>
  </si>
  <si>
    <t>漳州</t>
  </si>
  <si>
    <t>福建省漳州市龙文区</t>
  </si>
  <si>
    <t>常熟</t>
  </si>
  <si>
    <t>江苏省常熟高新技术产业开发区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</si>
</sst>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12"/>
      <name val="宋体"/>
      <charset val="134"/>
      <scheme val="minor"/>
    </font>
    <font>
      <b/>
      <sz val="9"/>
      <name val="微软雅黑"/>
      <charset val="134"/>
    </font>
    <font>
      <b/>
      <sz val="9"/>
      <color rgb="FF000000"/>
      <name val="微软雅黑"/>
      <charset val="134"/>
    </font>
    <font>
      <sz val="9"/>
      <name val="微软雅黑"/>
      <charset val="134"/>
    </font>
    <font>
      <sz val="9"/>
      <color rgb="FF40404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9"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5" borderId="14" applyNumberFormat="0" applyAlignment="0" applyProtection="0">
      <alignment vertical="center"/>
    </xf>
    <xf numFmtId="0" fontId="16" fillId="6" borderId="15" applyNumberFormat="0" applyAlignment="0" applyProtection="0">
      <alignment vertical="center"/>
    </xf>
    <xf numFmtId="0" fontId="17" fillId="6" borderId="14" applyNumberFormat="0" applyAlignment="0" applyProtection="0">
      <alignment vertical="center"/>
    </xf>
    <xf numFmtId="0" fontId="18" fillId="7"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6">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left" vertical="center"/>
    </xf>
    <xf numFmtId="0" fontId="5" fillId="3" borderId="6" xfId="0" applyFont="1" applyFill="1" applyBorder="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5" fillId="0" borderId="5" xfId="0" applyFont="1" applyFill="1" applyBorder="1" applyAlignment="1">
      <alignment vertical="center"/>
    </xf>
    <xf numFmtId="0" fontId="5" fillId="3" borderId="6" xfId="0" applyFont="1" applyFill="1" applyBorder="1" applyAlignment="1">
      <alignment vertical="center"/>
    </xf>
    <xf numFmtId="0" fontId="4" fillId="0" borderId="7" xfId="0" applyFont="1" applyFill="1" applyBorder="1" applyAlignment="1">
      <alignment horizontal="center" vertical="center" wrapText="1"/>
    </xf>
    <xf numFmtId="0" fontId="5" fillId="0" borderId="8" xfId="0" applyFont="1" applyFill="1" applyBorder="1" applyAlignment="1">
      <alignment vertical="center"/>
    </xf>
    <xf numFmtId="0" fontId="5" fillId="3" borderId="9" xfId="0" applyFont="1" applyFill="1" applyBorder="1" applyAlignment="1">
      <alignment vertical="center"/>
    </xf>
    <xf numFmtId="0" fontId="1" fillId="0" borderId="10"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2" xfId="0" applyFont="1" applyFill="1" applyBorder="1" applyAlignment="1">
      <alignment vertical="center"/>
    </xf>
    <xf numFmtId="0" fontId="1" fillId="0" borderId="3" xfId="0" applyFont="1" applyFill="1" applyBorder="1" applyAlignment="1">
      <alignment vertical="center"/>
    </xf>
    <xf numFmtId="0" fontId="1" fillId="0" borderId="6" xfId="0" applyFont="1" applyFill="1" applyBorder="1" applyAlignment="1">
      <alignment vertical="center"/>
    </xf>
    <xf numFmtId="0" fontId="6" fillId="0" borderId="8" xfId="0" applyFont="1" applyFill="1" applyBorder="1" applyAlignment="1">
      <alignment vertical="center"/>
    </xf>
    <xf numFmtId="0" fontId="1" fillId="0" borderId="9"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zhou\Desktop\&#20114;&#32852;&#32593;&#19987;&#39033;\2022~2023&#24180;&#30005;&#21830;&#36229;&#24066;&#37197;&#36865;&#29289;&#27969;&#21830;&#25307;&#26631;\&#30005;&#21830;&#24179;&#21488;&#19994;&#21153;&#37197;&#36865;&#25253;&#20215;&#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干线报价表"/>
      <sheetName val="京东自营仓"/>
      <sheetName val="天猫超市仓"/>
      <sheetName val="日常箱规"/>
      <sheetName val="超市配送服务要求"/>
    </sheetNames>
    <sheetDataSet>
      <sheetData sheetId="0" refreshError="1"/>
      <sheetData sheetId="1" refreshError="1">
        <row r="2">
          <cell r="C2" t="str">
            <v>详细地址</v>
          </cell>
          <cell r="D2" t="str">
            <v>配送中心</v>
          </cell>
        </row>
        <row r="3">
          <cell r="C3" t="str">
            <v>辽宁省沈阳市沈北新区冬雪湖街平安物流园</v>
          </cell>
          <cell r="D3" t="str">
            <v>沈阳</v>
          </cell>
        </row>
        <row r="4">
          <cell r="C4" t="str">
            <v>湖北省武汉市蔡甸区常福工业园常禄大道弗兰西蒂园区弗兰一期D库201门</v>
          </cell>
          <cell r="D4" t="str">
            <v>武汉</v>
          </cell>
        </row>
        <row r="5">
          <cell r="C5" t="str">
            <v>陕西省西安市灞桥区国际港务区潘骞路与维多利亚道交叉路口东北角京东亚一园区7#库2F</v>
          </cell>
          <cell r="D5" t="str">
            <v>西安</v>
          </cell>
        </row>
        <row r="6">
          <cell r="C6" t="str">
            <v>四川省成都市双流区天工北一路188号京东亚洲一号成都天府智能物流园2号库202号门</v>
          </cell>
          <cell r="D6" t="str">
            <v>成都</v>
          </cell>
        </row>
        <row r="7">
          <cell r="C7" t="str">
            <v>天津市武清区大王古庄镇京滨工业园复元道78号</v>
          </cell>
          <cell r="D7" t="str">
            <v>北京</v>
          </cell>
        </row>
        <row r="8">
          <cell r="C8" t="str">
            <v>广东省东莞市大岭山镇第一产业集团东莞大岭山松湖物流园1号楼3层</v>
          </cell>
          <cell r="D8" t="str">
            <v>深圳</v>
          </cell>
        </row>
        <row r="9">
          <cell r="C9" t="str">
            <v>经济开发区盖世物流园5号库</v>
          </cell>
          <cell r="D9" t="str">
            <v>德州</v>
          </cell>
        </row>
        <row r="10">
          <cell r="C10" t="str">
            <v>广东省东莞市麻涌镇漳澎村一横路京东亚洲一号园区</v>
          </cell>
          <cell r="D10" t="str">
            <v>广州</v>
          </cell>
        </row>
        <row r="11">
          <cell r="C11" t="str">
            <v>天津市北辰区陆路港物流装备产业园嘉民物流园13库1306</v>
          </cell>
          <cell r="D11" t="str">
            <v>天津</v>
          </cell>
        </row>
        <row r="12">
          <cell r="C12" t="str">
            <v>浙江省杭州市富阳区东洲岛2号路京东商城(常深高速路路口)</v>
          </cell>
          <cell r="D12" t="str">
            <v>杭州</v>
          </cell>
        </row>
        <row r="13">
          <cell r="C13" t="str">
            <v>江苏省镇江市句容市郭庄镇花茂路和百丈路交界处丰树园区</v>
          </cell>
          <cell r="D13" t="str">
            <v>南京</v>
          </cell>
        </row>
        <row r="14">
          <cell r="C14" t="str">
            <v>郑州市经济开发区浔江东路京东亚一南区3号库</v>
          </cell>
          <cell r="D14" t="str">
            <v>郑州</v>
          </cell>
        </row>
      </sheetData>
      <sheetData sheetId="2" refreshError="1">
        <row r="2">
          <cell r="E2" t="str">
            <v>仓地址</v>
          </cell>
          <cell r="F2" t="str">
            <v>猫超仓全称</v>
          </cell>
        </row>
        <row r="3">
          <cell r="E3" t="str">
            <v>辽宁省沈阳市浑南新区菜鸟网络沈阳浑南3号园区9#库</v>
          </cell>
          <cell r="F3" t="str">
            <v>心怡沈阳猫超B仓</v>
          </cell>
        </row>
        <row r="4">
          <cell r="E4" t="str">
            <v>天津市武清区京滨工业园京滨大道88号菜鸟网络8号库</v>
          </cell>
          <cell r="F4" t="str">
            <v>心怡天津商超B仓</v>
          </cell>
        </row>
        <row r="5">
          <cell r="E5" t="str">
            <v>青岛城阳区流亭工业园阿里山平安不动产青岛嘉丰物流园B2东门</v>
          </cell>
          <cell r="F5" t="str">
            <v>心怡青岛商超仓</v>
          </cell>
        </row>
        <row r="6">
          <cell r="E6" t="str">
            <v>山东省济南市历城区凤歧路菜鸟网络园区1期2号库</v>
          </cell>
          <cell r="F6" t="str">
            <v>心怡济南商超仓</v>
          </cell>
        </row>
        <row r="7">
          <cell r="E7" t="str">
            <v>北京市顺义区南法信镇顺达路8号首都机场安博第二物流中心52号门</v>
          </cell>
          <cell r="F7" t="str">
            <v>百世物流北京顺义仓</v>
          </cell>
        </row>
        <row r="8">
          <cell r="E8" t="str">
            <v>浙江省嘉兴市南湖区余新镇花溪路菜鸟物流园11号库</v>
          </cell>
          <cell r="F8" t="str">
            <v>心怡嘉兴猫超B仓</v>
          </cell>
        </row>
        <row r="9">
          <cell r="E9" t="str">
            <v>江苏省无锡市新吴区珠江路菜鸟网络（无锡空港园区）南二门2号库1门旁-制单室</v>
          </cell>
          <cell r="F9" t="str">
            <v>北领无锡商超仓</v>
          </cell>
        </row>
        <row r="10">
          <cell r="E10" t="str">
            <v>浙江省金华市金东区鞋塘镇菜鸟物流园3库B面21号门收货口</v>
          </cell>
          <cell r="F10" t="str">
            <v>百世金义商超仓</v>
          </cell>
        </row>
        <row r="11">
          <cell r="E11" t="str">
            <v>上海市嘉定区嘉朱公路2333号菜鸟物流园区3号库28号投单收货口</v>
          </cell>
          <cell r="F11" t="str">
            <v>心怡嘉定商超仓</v>
          </cell>
        </row>
        <row r="12">
          <cell r="E12" t="str">
            <v>杭州市萧山区临江街道纬七路丰树物流园1717号 2号仓</v>
          </cell>
          <cell r="F12" t="str">
            <v>百世物流杭州萧山仓</v>
          </cell>
        </row>
        <row r="13">
          <cell r="E13" t="str">
            <v>江苏省南京市江宁区禄口镇凌霄路8号菜鸟网络南京空港园区5号库西侧收货组投单室</v>
          </cell>
          <cell r="F13" t="str">
            <v>心怡南京猫超仓</v>
          </cell>
        </row>
        <row r="14">
          <cell r="E14" t="str">
            <v>合肥市蜀山区南岗镇铁笛路1号普洛斯物流园B2仓</v>
          </cell>
          <cell r="F14" t="str">
            <v>科捷合肥商超仓</v>
          </cell>
        </row>
        <row r="15">
          <cell r="E15" t="str">
            <v>福建省泉州市晋江市经济技术开发区新塘园新城路8号新塘街道菜鸟园区</v>
          </cell>
          <cell r="F15" t="str">
            <v>晋江心怡商超仓</v>
          </cell>
        </row>
        <row r="16">
          <cell r="E16" t="str">
            <v>江西省南昌市南昌县向塘镇丁新大道菜鸟网络南昌向塘园区1号库6号门</v>
          </cell>
          <cell r="F16" t="str">
            <v>百世南昌商超仓</v>
          </cell>
        </row>
        <row r="17">
          <cell r="E17" t="str">
            <v>惠州市惠阳区秋湖路安博物流园4号库50号门</v>
          </cell>
          <cell r="F17" t="str">
            <v>华南惠阳北领商超仓</v>
          </cell>
        </row>
        <row r="18">
          <cell r="E18" t="str">
            <v>广东省江门市鹤山市沙坪镇莺朗村普洛斯物流园10号门</v>
          </cell>
          <cell r="F18" t="str">
            <v>北领江门商超仓</v>
          </cell>
        </row>
        <row r="19">
          <cell r="E19" t="str">
            <v>广西省南宁市兴宁区三塘镇金伦路10号苏宁物流2期北4号门</v>
          </cell>
          <cell r="F19" t="str">
            <v>苏宁南宁商超仓</v>
          </cell>
        </row>
        <row r="20">
          <cell r="E20" t="str">
            <v>东莞市石排镇赤坎村石崇大道安博物流园内2号库26号门</v>
          </cell>
          <cell r="F20" t="str">
            <v>华南东莞商超仓</v>
          </cell>
        </row>
        <row r="21">
          <cell r="E21" t="str">
            <v>广东省广州市增城沙宁路永宁街创业大道161号阿里巴巴物流园3号库2楼27号门旁</v>
          </cell>
          <cell r="F21" t="str">
            <v>华南广州商超B仓</v>
          </cell>
        </row>
        <row r="22">
          <cell r="E22" t="str">
            <v>河南省郑州市中牟县海枣路菜鸟网络郑州空港园区1期东北门-1号库10门玻璃门1楼预约室</v>
          </cell>
          <cell r="F22" t="str">
            <v>心怡郑州商超仓</v>
          </cell>
        </row>
        <row r="23">
          <cell r="E23" t="str">
            <v>湖南省长沙市岳麓区金桥路与金南路交叉口丰树物流园1期3C-4门</v>
          </cell>
          <cell r="F23" t="str">
            <v>百世长沙商超仓</v>
          </cell>
        </row>
        <row r="24">
          <cell r="E24" t="str">
            <v>武汉市江夏区金口街旭光村菜鸟物流园3期12号库投单口</v>
          </cell>
          <cell r="F24" t="str">
            <v>心怡武汉商超仓</v>
          </cell>
        </row>
        <row r="25">
          <cell r="E25" t="str">
            <v>陕西省西安市未央区丰业大道西段菜鸟网络西安沣东园区A5-11号门收货组</v>
          </cell>
          <cell r="F25" t="str">
            <v>北领西安商超仓</v>
          </cell>
        </row>
        <row r="26">
          <cell r="E26" t="str">
            <v>四川省成都市双流区胜利镇牧华路一段666号菜鸟物流园区B库1号门</v>
          </cell>
          <cell r="F26" t="str">
            <v>北领成都商超仓</v>
          </cell>
        </row>
        <row r="27">
          <cell r="E27" t="str">
            <v>贵州省黔南布依族苗族县自治县龙里县双龙路深国际物流园A-9收货口</v>
          </cell>
          <cell r="F27" t="str">
            <v>心怡贵阳商超仓</v>
          </cell>
        </row>
        <row r="28">
          <cell r="E28" t="str">
            <v>重庆市渝北区木耳镇新乡村通宝路44号菜鸟物流园一期1号库11号门</v>
          </cell>
          <cell r="F28" t="str">
            <v>北领重庆商超仓</v>
          </cell>
        </row>
      </sheetData>
      <sheetData sheetId="3" refreshError="1"/>
      <sheetData sheetId="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D50"/>
  <sheetViews>
    <sheetView showGridLines="0" tabSelected="1" workbookViewId="0">
      <selection activeCell="I7" sqref="I7"/>
    </sheetView>
  </sheetViews>
  <sheetFormatPr defaultColWidth="9" defaultRowHeight="20" customHeight="1" outlineLevelCol="3"/>
  <cols>
    <col min="1" max="1" width="0.727272727272727" style="1" customWidth="1"/>
    <col min="2" max="2" width="7.18181818181818" style="3" customWidth="1"/>
    <col min="3" max="3" width="73.2727272727273" style="1" customWidth="1"/>
    <col min="4" max="4" width="17.0909090909091" style="1" customWidth="1"/>
    <col min="5" max="16384" width="9" style="1"/>
  </cols>
  <sheetData>
    <row r="1" s="1" customFormat="1" ht="30" customHeight="1" spans="2:4">
      <c r="B1" s="4" t="s">
        <v>0</v>
      </c>
      <c r="C1" s="4"/>
      <c r="D1" s="4"/>
    </row>
    <row r="2" s="2" customFormat="1" ht="14" spans="2:4">
      <c r="B2" s="5" t="s">
        <v>1</v>
      </c>
      <c r="C2" s="6" t="s">
        <v>2</v>
      </c>
      <c r="D2" s="7" t="s">
        <v>3</v>
      </c>
    </row>
    <row r="3" s="1" customFormat="1" ht="15" customHeight="1" spans="2:4">
      <c r="B3" s="8" t="s">
        <v>4</v>
      </c>
      <c r="C3" s="9" t="s">
        <v>5</v>
      </c>
      <c r="D3" s="10" t="str">
        <f>VLOOKUP(C3,[1]天猫超市仓!$E$2:$F$28,2,FALSE)</f>
        <v>心怡沈阳猫超B仓</v>
      </c>
    </row>
    <row r="4" s="1" customFormat="1" ht="15" customHeight="1" spans="2:4">
      <c r="B4" s="8"/>
      <c r="C4" s="9" t="s">
        <v>6</v>
      </c>
      <c r="D4" s="10" t="str">
        <f>VLOOKUP(C4,[1]天猫超市仓!$E$2:$F$28,2,FALSE)</f>
        <v>心怡天津商超B仓</v>
      </c>
    </row>
    <row r="5" s="1" customFormat="1" ht="15" customHeight="1" spans="2:4">
      <c r="B5" s="8"/>
      <c r="C5" s="9" t="s">
        <v>7</v>
      </c>
      <c r="D5" s="10" t="str">
        <f>VLOOKUP(C5,[1]天猫超市仓!$E$2:$F$28,2,FALSE)</f>
        <v>心怡青岛商超仓</v>
      </c>
    </row>
    <row r="6" s="1" customFormat="1" ht="15" customHeight="1" spans="2:4">
      <c r="B6" s="8"/>
      <c r="C6" s="9" t="s">
        <v>8</v>
      </c>
      <c r="D6" s="10" t="str">
        <f>VLOOKUP(C6,[1]天猫超市仓!$E$2:$F$28,2,FALSE)</f>
        <v>心怡济南商超仓</v>
      </c>
    </row>
    <row r="7" s="1" customFormat="1" ht="15" customHeight="1" spans="2:4">
      <c r="B7" s="8"/>
      <c r="C7" s="9" t="s">
        <v>9</v>
      </c>
      <c r="D7" s="10" t="str">
        <f>VLOOKUP(C7,[1]天猫超市仓!$E$2:$F$28,2,FALSE)</f>
        <v>百世物流北京顺义仓</v>
      </c>
    </row>
    <row r="8" s="1" customFormat="1" ht="15" customHeight="1" spans="2:4">
      <c r="B8" s="8"/>
      <c r="C8" s="9" t="s">
        <v>10</v>
      </c>
      <c r="D8" s="10" t="str">
        <f>VLOOKUP(C8,[1]天猫超市仓!$E$2:$F$28,2,FALSE)</f>
        <v>心怡嘉兴猫超B仓</v>
      </c>
    </row>
    <row r="9" s="1" customFormat="1" ht="15" customHeight="1" spans="2:4">
      <c r="B9" s="8"/>
      <c r="C9" s="9" t="s">
        <v>11</v>
      </c>
      <c r="D9" s="10" t="str">
        <f>VLOOKUP(C9,[1]天猫超市仓!$E$2:$F$28,2,FALSE)</f>
        <v>北领无锡商超仓</v>
      </c>
    </row>
    <row r="10" s="1" customFormat="1" ht="15" customHeight="1" spans="2:4">
      <c r="B10" s="8"/>
      <c r="C10" s="9" t="s">
        <v>12</v>
      </c>
      <c r="D10" s="10" t="str">
        <f>VLOOKUP(C10,[1]天猫超市仓!$E$2:$F$28,2,FALSE)</f>
        <v>百世金义商超仓</v>
      </c>
    </row>
    <row r="11" s="1" customFormat="1" ht="15" customHeight="1" spans="2:4">
      <c r="B11" s="8"/>
      <c r="C11" s="9" t="s">
        <v>13</v>
      </c>
      <c r="D11" s="10" t="str">
        <f>VLOOKUP(C11,[1]天猫超市仓!$E$2:$F$28,2,FALSE)</f>
        <v>百世物流杭州萧山仓</v>
      </c>
    </row>
    <row r="12" s="1" customFormat="1" ht="15" customHeight="1" spans="2:4">
      <c r="B12" s="8"/>
      <c r="C12" s="9" t="s">
        <v>14</v>
      </c>
      <c r="D12" s="10" t="str">
        <f>VLOOKUP(C12,[1]天猫超市仓!$E$2:$F$28,2,FALSE)</f>
        <v>心怡南京猫超仓</v>
      </c>
    </row>
    <row r="13" s="1" customFormat="1" ht="15" customHeight="1" spans="2:4">
      <c r="B13" s="8"/>
      <c r="C13" s="9" t="s">
        <v>15</v>
      </c>
      <c r="D13" s="10" t="str">
        <f>VLOOKUP(C13,[1]天猫超市仓!$E$2:$F$28,2,FALSE)</f>
        <v>科捷合肥商超仓</v>
      </c>
    </row>
    <row r="14" s="1" customFormat="1" ht="15" customHeight="1" spans="2:4">
      <c r="B14" s="8"/>
      <c r="C14" s="9" t="s">
        <v>16</v>
      </c>
      <c r="D14" s="10" t="str">
        <f>VLOOKUP(C14,[1]天猫超市仓!$E$2:$F$28,2,FALSE)</f>
        <v>晋江心怡商超仓</v>
      </c>
    </row>
    <row r="15" s="1" customFormat="1" ht="15" customHeight="1" spans="2:4">
      <c r="B15" s="8"/>
      <c r="C15" s="9" t="s">
        <v>17</v>
      </c>
      <c r="D15" s="10" t="str">
        <f>VLOOKUP(C15,[1]天猫超市仓!$E$2:$F$28,2,FALSE)</f>
        <v>百世南昌商超仓</v>
      </c>
    </row>
    <row r="16" s="1" customFormat="1" ht="15" customHeight="1" spans="2:4">
      <c r="B16" s="8"/>
      <c r="C16" s="9" t="s">
        <v>18</v>
      </c>
      <c r="D16" s="10" t="str">
        <f>VLOOKUP(C16,[1]天猫超市仓!$E$2:$F$28,2,FALSE)</f>
        <v>华南惠阳北领商超仓</v>
      </c>
    </row>
    <row r="17" s="1" customFormat="1" ht="15" customHeight="1" spans="2:4">
      <c r="B17" s="8"/>
      <c r="C17" s="9" t="s">
        <v>19</v>
      </c>
      <c r="D17" s="10" t="str">
        <f>VLOOKUP(C17,[1]天猫超市仓!$E$2:$F$28,2,FALSE)</f>
        <v>北领江门商超仓</v>
      </c>
    </row>
    <row r="18" s="1" customFormat="1" ht="15" customHeight="1" spans="2:4">
      <c r="B18" s="8"/>
      <c r="C18" s="9" t="s">
        <v>20</v>
      </c>
      <c r="D18" s="10" t="str">
        <f>VLOOKUP(C18,[1]天猫超市仓!$E$2:$F$28,2,FALSE)</f>
        <v>苏宁南宁商超仓</v>
      </c>
    </row>
    <row r="19" s="1" customFormat="1" ht="15" customHeight="1" spans="2:4">
      <c r="B19" s="8"/>
      <c r="C19" s="9" t="s">
        <v>21</v>
      </c>
      <c r="D19" s="10" t="str">
        <f>VLOOKUP(C19,[1]天猫超市仓!$E$2:$F$28,2,FALSE)</f>
        <v>华南东莞商超仓</v>
      </c>
    </row>
    <row r="20" s="1" customFormat="1" ht="15" customHeight="1" spans="2:4">
      <c r="B20" s="8"/>
      <c r="C20" s="9" t="s">
        <v>22</v>
      </c>
      <c r="D20" s="10" t="str">
        <f>VLOOKUP(C20,[1]天猫超市仓!$E$2:$F$28,2,FALSE)</f>
        <v>华南广州商超B仓</v>
      </c>
    </row>
    <row r="21" s="1" customFormat="1" ht="15" customHeight="1" spans="2:4">
      <c r="B21" s="8"/>
      <c r="C21" s="9" t="s">
        <v>23</v>
      </c>
      <c r="D21" s="10" t="str">
        <f>VLOOKUP(C21,[1]天猫超市仓!$E$2:$F$28,2,FALSE)</f>
        <v>心怡郑州商超仓</v>
      </c>
    </row>
    <row r="22" s="1" customFormat="1" ht="15" customHeight="1" spans="2:4">
      <c r="B22" s="8"/>
      <c r="C22" s="9" t="s">
        <v>24</v>
      </c>
      <c r="D22" s="10" t="str">
        <f>VLOOKUP(C22,[1]天猫超市仓!$E$2:$F$28,2,FALSE)</f>
        <v>百世长沙商超仓</v>
      </c>
    </row>
    <row r="23" s="1" customFormat="1" ht="15" customHeight="1" spans="2:4">
      <c r="B23" s="8"/>
      <c r="C23" s="9" t="s">
        <v>25</v>
      </c>
      <c r="D23" s="10" t="str">
        <f>VLOOKUP(C23,[1]天猫超市仓!$E$2:$F$28,2,FALSE)</f>
        <v>心怡武汉商超仓</v>
      </c>
    </row>
    <row r="24" s="1" customFormat="1" ht="15" customHeight="1" spans="2:4">
      <c r="B24" s="8"/>
      <c r="C24" s="9" t="s">
        <v>26</v>
      </c>
      <c r="D24" s="10" t="str">
        <f>VLOOKUP(C24,[1]天猫超市仓!$E$2:$F$28,2,FALSE)</f>
        <v>北领西安商超仓</v>
      </c>
    </row>
    <row r="25" s="1" customFormat="1" ht="15" customHeight="1" spans="2:4">
      <c r="B25" s="8"/>
      <c r="C25" s="9" t="s">
        <v>27</v>
      </c>
      <c r="D25" s="10" t="str">
        <f>VLOOKUP(C25,[1]天猫超市仓!$E$2:$F$28,2,FALSE)</f>
        <v>北领成都商超仓</v>
      </c>
    </row>
    <row r="26" s="1" customFormat="1" ht="15" customHeight="1" spans="2:4">
      <c r="B26" s="8"/>
      <c r="C26" s="9" t="s">
        <v>28</v>
      </c>
      <c r="D26" s="10" t="str">
        <f>VLOOKUP(C26,[1]天猫超市仓!$E$2:$F$28,2,FALSE)</f>
        <v>心怡贵阳商超仓</v>
      </c>
    </row>
    <row r="27" s="1" customFormat="1" ht="15" customHeight="1" spans="2:4">
      <c r="B27" s="8"/>
      <c r="C27" s="9" t="s">
        <v>29</v>
      </c>
      <c r="D27" s="10" t="str">
        <f>VLOOKUP(C27,[1]天猫超市仓!$E$2:$F$28,2,FALSE)</f>
        <v>北领重庆商超仓</v>
      </c>
    </row>
    <row r="28" s="1" customFormat="1" ht="15" customHeight="1" spans="2:4">
      <c r="B28" s="8"/>
      <c r="C28" s="9" t="s">
        <v>30</v>
      </c>
      <c r="D28" s="10" t="str">
        <f>VLOOKUP(C28,[1]天猫超市仓!$E$2:$F$28,2,FALSE)</f>
        <v>心怡嘉定商超仓</v>
      </c>
    </row>
    <row r="29" s="1" customFormat="1" ht="15" customHeight="1" spans="2:4">
      <c r="B29" s="11" t="s">
        <v>1</v>
      </c>
      <c r="C29" s="12" t="s">
        <v>31</v>
      </c>
      <c r="D29" s="13" t="s">
        <v>32</v>
      </c>
    </row>
    <row r="30" s="1" customFormat="1" ht="15" customHeight="1" spans="2:4">
      <c r="B30" s="8" t="s">
        <v>4</v>
      </c>
      <c r="C30" s="14" t="s">
        <v>33</v>
      </c>
      <c r="D30" s="15" t="str">
        <f>VLOOKUP(C30,[1]京东自营仓!$C$2:$D$14,2,FALSE)</f>
        <v>沈阳</v>
      </c>
    </row>
    <row r="31" s="1" customFormat="1" ht="15" customHeight="1" spans="2:4">
      <c r="B31" s="8"/>
      <c r="C31" s="14" t="s">
        <v>34</v>
      </c>
      <c r="D31" s="15" t="str">
        <f>VLOOKUP(C31,[1]京东自营仓!$C$2:$D$14,2,FALSE)</f>
        <v>武汉</v>
      </c>
    </row>
    <row r="32" s="1" customFormat="1" ht="15" customHeight="1" spans="2:4">
      <c r="B32" s="8"/>
      <c r="C32" s="14" t="s">
        <v>35</v>
      </c>
      <c r="D32" s="15" t="str">
        <f>VLOOKUP(C32,[1]京东自营仓!$C$2:$D$14,2,FALSE)</f>
        <v>西安</v>
      </c>
    </row>
    <row r="33" s="1" customFormat="1" ht="15" customHeight="1" spans="2:4">
      <c r="B33" s="8"/>
      <c r="C33" s="14" t="s">
        <v>36</v>
      </c>
      <c r="D33" s="15" t="str">
        <f>VLOOKUP(C33,[1]京东自营仓!$C$2:$D$14,2,FALSE)</f>
        <v>成都</v>
      </c>
    </row>
    <row r="34" s="1" customFormat="1" ht="15" customHeight="1" spans="2:4">
      <c r="B34" s="8"/>
      <c r="C34" s="14" t="s">
        <v>37</v>
      </c>
      <c r="D34" s="15" t="str">
        <f>VLOOKUP(C34,[1]京东自营仓!$C$2:$D$14,2,FALSE)</f>
        <v>北京</v>
      </c>
    </row>
    <row r="35" s="1" customFormat="1" ht="15" customHeight="1" spans="2:4">
      <c r="B35" s="8"/>
      <c r="C35" s="14" t="s">
        <v>38</v>
      </c>
      <c r="D35" s="15" t="str">
        <f>VLOOKUP(C35,[1]京东自营仓!$C$2:$D$14,2,FALSE)</f>
        <v>深圳</v>
      </c>
    </row>
    <row r="36" s="1" customFormat="1" ht="15" customHeight="1" spans="2:4">
      <c r="B36" s="8"/>
      <c r="C36" s="14" t="s">
        <v>39</v>
      </c>
      <c r="D36" s="15" t="str">
        <f>VLOOKUP(C36,[1]京东自营仓!$C$2:$D$14,2,FALSE)</f>
        <v>德州</v>
      </c>
    </row>
    <row r="37" s="1" customFormat="1" ht="15" customHeight="1" spans="2:4">
      <c r="B37" s="8"/>
      <c r="C37" s="14" t="s">
        <v>40</v>
      </c>
      <c r="D37" s="15" t="str">
        <f>VLOOKUP(C37,[1]京东自营仓!$C$2:$D$14,2,FALSE)</f>
        <v>广州</v>
      </c>
    </row>
    <row r="38" s="1" customFormat="1" ht="15" customHeight="1" spans="2:4">
      <c r="B38" s="8"/>
      <c r="C38" s="14" t="s">
        <v>41</v>
      </c>
      <c r="D38" s="15" t="str">
        <f>VLOOKUP(C38,[1]京东自营仓!$C$2:$D$14,2,FALSE)</f>
        <v>天津</v>
      </c>
    </row>
    <row r="39" s="1" customFormat="1" ht="15" customHeight="1" spans="2:4">
      <c r="B39" s="8"/>
      <c r="C39" s="14" t="s">
        <v>42</v>
      </c>
      <c r="D39" s="15" t="str">
        <f>VLOOKUP(C39,[1]京东自营仓!$C$2:$D$14,2,FALSE)</f>
        <v>杭州</v>
      </c>
    </row>
    <row r="40" s="1" customFormat="1" ht="15" customHeight="1" spans="2:4">
      <c r="B40" s="8"/>
      <c r="C40" s="14" t="s">
        <v>43</v>
      </c>
      <c r="D40" s="15" t="str">
        <f>VLOOKUP(C40,[1]京东自营仓!$C$2:$D$14,2,FALSE)</f>
        <v>南京</v>
      </c>
    </row>
    <row r="41" s="1" customFormat="1" ht="15" customHeight="1" spans="2:4">
      <c r="B41" s="8"/>
      <c r="C41" s="14" t="s">
        <v>44</v>
      </c>
      <c r="D41" s="15" t="str">
        <f>VLOOKUP(C41,[1]京东自营仓!$C$2:$D$14,2,FALSE)</f>
        <v>郑州</v>
      </c>
    </row>
    <row r="42" s="1" customFormat="1" ht="15" customHeight="1" spans="2:4">
      <c r="B42" s="16"/>
      <c r="C42" s="17" t="s">
        <v>45</v>
      </c>
      <c r="D42" s="18" t="s">
        <v>46</v>
      </c>
    </row>
    <row r="43" s="1" customFormat="1" ht="9" customHeight="1" spans="2:4">
      <c r="B43" s="19"/>
      <c r="C43" s="19"/>
      <c r="D43" s="19"/>
    </row>
    <row r="44" s="1" customFormat="1" ht="14" spans="2:4">
      <c r="B44" s="20" t="s">
        <v>47</v>
      </c>
      <c r="C44" s="21" t="s">
        <v>48</v>
      </c>
      <c r="D44" s="22"/>
    </row>
    <row r="45" s="1" customFormat="1" ht="14" spans="2:4">
      <c r="B45" s="8" t="s">
        <v>4</v>
      </c>
      <c r="C45" s="14" t="s">
        <v>49</v>
      </c>
      <c r="D45" s="23"/>
    </row>
    <row r="46" s="1" customFormat="1" ht="14" spans="2:4">
      <c r="B46" s="8" t="s">
        <v>50</v>
      </c>
      <c r="C46" s="14" t="s">
        <v>51</v>
      </c>
      <c r="D46" s="23"/>
    </row>
    <row r="47" s="1" customFormat="1" ht="14" spans="2:4">
      <c r="B47" s="8" t="s">
        <v>52</v>
      </c>
      <c r="C47" s="14" t="s">
        <v>53</v>
      </c>
      <c r="D47" s="23"/>
    </row>
    <row r="48" s="1" customFormat="1" ht="14" spans="2:4">
      <c r="B48" s="8" t="s">
        <v>54</v>
      </c>
      <c r="C48" s="14" t="s">
        <v>55</v>
      </c>
      <c r="D48" s="23"/>
    </row>
    <row r="49" s="1" customFormat="1" ht="14" spans="2:4">
      <c r="B49" s="8" t="s">
        <v>56</v>
      </c>
      <c r="C49" s="14" t="s">
        <v>57</v>
      </c>
      <c r="D49" s="23"/>
    </row>
    <row r="50" s="1" customFormat="1" ht="14.75" spans="2:4">
      <c r="B50" s="16" t="s">
        <v>58</v>
      </c>
      <c r="C50" s="24" t="s">
        <v>59</v>
      </c>
      <c r="D50" s="25"/>
    </row>
  </sheetData>
  <mergeCells count="4">
    <mergeCell ref="B1:D1"/>
    <mergeCell ref="B43:D43"/>
    <mergeCell ref="B3:B28"/>
    <mergeCell ref="B30:B42"/>
  </mergeCells>
  <pageMargins left="0.75" right="0.75" top="1" bottom="1" header="0.5" footer="0.5"/>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地址信息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z.wang10</dc:creator>
  <cp:lastModifiedBy>只深情、不伤情╰</cp:lastModifiedBy>
  <dcterms:created xsi:type="dcterms:W3CDTF">2023-04-07T00:49:00Z</dcterms:created>
  <dcterms:modified xsi:type="dcterms:W3CDTF">2024-04-23T04:52:17Z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36F31316EA8742B889E91F0EF9AEC586_11</vt:lpwstr>
  </property>
  <property fmtid="{D5CDD505-2E9C-101B-9397-08002B2CF9AE}" pid="3" name="KSOProductBuildVer">
    <vt:lpwstr>2052-12.1.0.16729</vt:lpwstr>
  </property>
</Properties>
</file>