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D:\朱晓敏\14.物流商务工作\干线（2022起）\2024年干线\招标公告及附件\"/>
    </mc:Choice>
  </mc:AlternateContent>
  <xr:revisionPtr revIDLastSave="0" documentId="13_ncr:1_{556F7CD7-E7F2-416B-AD91-677EA7D84B58}" xr6:coauthVersionLast="47" xr6:coauthVersionMax="47" xr10:uidLastSave="{00000000-0000-0000-0000-000000000000}"/>
  <bookViews>
    <workbookView xWindow="-98" yWindow="-98" windowWidth="19396" windowHeight="11475" tabRatio="533" xr2:uid="{00000000-000D-0000-FFFF-FFFF00000000}"/>
  </bookViews>
  <sheets>
    <sheet name="投标线路（主线）" sheetId="7" r:id="rId1"/>
    <sheet name="投标线路详细信息（主辅线）" sheetId="9" r:id="rId2"/>
  </sheets>
  <definedNames>
    <definedName name="_xlnm._FilterDatabase" localSheetId="0" hidden="1">'投标线路（主线）'!$A$4:$AB$217</definedName>
    <definedName name="_xlnm._FilterDatabase" localSheetId="1" hidden="1">'投标线路详细信息（主辅线）'!$A$4:$AD$513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56" i="7" l="1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155" i="7"/>
  <c r="R217" i="7"/>
  <c r="I217" i="7"/>
  <c r="R216" i="7"/>
  <c r="I216" i="7"/>
  <c r="I215" i="7"/>
  <c r="I214" i="7"/>
  <c r="I213" i="7"/>
  <c r="I212" i="7"/>
  <c r="I211" i="7"/>
  <c r="I210" i="7"/>
  <c r="I209" i="7"/>
  <c r="I208" i="7"/>
  <c r="I207" i="7"/>
  <c r="I206" i="7"/>
  <c r="I205" i="7"/>
  <c r="I204" i="7"/>
  <c r="R203" i="7"/>
  <c r="I203" i="7"/>
  <c r="I202" i="7"/>
  <c r="I201" i="7"/>
  <c r="I200" i="7"/>
  <c r="I199" i="7"/>
  <c r="I198" i="7"/>
  <c r="I197" i="7"/>
  <c r="I196" i="7"/>
  <c r="I195" i="7"/>
  <c r="I194" i="7"/>
  <c r="I193" i="7"/>
  <c r="I192" i="7"/>
  <c r="I191" i="7"/>
  <c r="I190" i="7"/>
  <c r="I189" i="7"/>
  <c r="I188" i="7"/>
  <c r="I187" i="7"/>
  <c r="I186" i="7"/>
  <c r="I185" i="7"/>
  <c r="I184" i="7"/>
  <c r="I183" i="7"/>
  <c r="I182" i="7"/>
  <c r="I181" i="7"/>
  <c r="I180" i="7"/>
  <c r="I179" i="7"/>
  <c r="I178" i="7"/>
  <c r="I177" i="7"/>
  <c r="I176" i="7"/>
  <c r="I175" i="7"/>
  <c r="I174" i="7"/>
  <c r="I173" i="7"/>
  <c r="I172" i="7"/>
  <c r="I171" i="7"/>
  <c r="I170" i="7"/>
  <c r="I169" i="7"/>
  <c r="I168" i="7"/>
  <c r="I167" i="7"/>
  <c r="I166" i="7"/>
  <c r="I165" i="7"/>
  <c r="I164" i="7"/>
  <c r="I163" i="7"/>
  <c r="I162" i="7"/>
  <c r="I161" i="7"/>
  <c r="I160" i="7"/>
  <c r="I159" i="7"/>
  <c r="I158" i="7"/>
  <c r="I157" i="7"/>
  <c r="I156" i="7"/>
  <c r="I155" i="7"/>
  <c r="R513" i="9"/>
  <c r="I513" i="9"/>
  <c r="R512" i="9"/>
  <c r="I512" i="9"/>
  <c r="X511" i="9"/>
  <c r="Y511" i="9" s="1"/>
  <c r="I511" i="9"/>
  <c r="X510" i="9"/>
  <c r="Y510" i="9" s="1"/>
  <c r="I510" i="9"/>
  <c r="X509" i="9"/>
  <c r="Y509" i="9" s="1"/>
  <c r="I509" i="9"/>
  <c r="X508" i="9"/>
  <c r="Y508" i="9" s="1"/>
  <c r="I508" i="9"/>
  <c r="Y507" i="9"/>
  <c r="R507" i="9"/>
  <c r="I507" i="9"/>
  <c r="Y506" i="9"/>
  <c r="R506" i="9"/>
  <c r="I506" i="9"/>
  <c r="R505" i="9"/>
  <c r="I505" i="9"/>
  <c r="R504" i="9"/>
  <c r="I504" i="9"/>
  <c r="R503" i="9"/>
  <c r="I503" i="9"/>
  <c r="R502" i="9"/>
  <c r="I502" i="9"/>
  <c r="R501" i="9"/>
  <c r="I501" i="9"/>
  <c r="R500" i="9"/>
  <c r="I500" i="9"/>
  <c r="R499" i="9"/>
  <c r="I499" i="9"/>
  <c r="R498" i="9"/>
  <c r="I498" i="9"/>
  <c r="R497" i="9"/>
  <c r="I497" i="9"/>
  <c r="Y496" i="9"/>
  <c r="R496" i="9"/>
  <c r="I496" i="9"/>
  <c r="R495" i="9"/>
  <c r="I495" i="9"/>
  <c r="R494" i="9"/>
  <c r="I494" i="9"/>
  <c r="R493" i="9"/>
  <c r="I493" i="9"/>
  <c r="R492" i="9"/>
  <c r="I492" i="9"/>
  <c r="R491" i="9"/>
  <c r="I491" i="9"/>
  <c r="R490" i="9"/>
  <c r="I490" i="9"/>
  <c r="R489" i="9"/>
  <c r="I489" i="9"/>
  <c r="R488" i="9"/>
  <c r="I488" i="9"/>
  <c r="R487" i="9"/>
  <c r="I487" i="9"/>
  <c r="R486" i="9"/>
  <c r="I486" i="9"/>
  <c r="R485" i="9"/>
  <c r="I485" i="9"/>
  <c r="R484" i="9"/>
  <c r="I484" i="9"/>
  <c r="R483" i="9"/>
  <c r="I483" i="9"/>
  <c r="R482" i="9"/>
  <c r="I482" i="9"/>
  <c r="R481" i="9"/>
  <c r="I481" i="9"/>
  <c r="R480" i="9"/>
  <c r="I480" i="9"/>
  <c r="R479" i="9"/>
  <c r="I479" i="9"/>
  <c r="R478" i="9"/>
  <c r="I478" i="9"/>
  <c r="R477" i="9"/>
  <c r="I477" i="9"/>
  <c r="Y476" i="9"/>
  <c r="R476" i="9"/>
  <c r="I476" i="9"/>
  <c r="R475" i="9"/>
  <c r="I475" i="9"/>
  <c r="R474" i="9"/>
  <c r="I474" i="9"/>
  <c r="R473" i="9"/>
  <c r="I473" i="9"/>
  <c r="R472" i="9"/>
  <c r="I472" i="9"/>
  <c r="R471" i="9"/>
  <c r="I471" i="9"/>
  <c r="R470" i="9"/>
  <c r="I470" i="9"/>
  <c r="R469" i="9"/>
  <c r="I469" i="9"/>
  <c r="R468" i="9"/>
  <c r="I468" i="9"/>
  <c r="R467" i="9"/>
  <c r="I467" i="9"/>
  <c r="R466" i="9"/>
  <c r="I466" i="9"/>
  <c r="R465" i="9"/>
  <c r="I465" i="9"/>
  <c r="I464" i="9"/>
  <c r="R463" i="9"/>
  <c r="I463" i="9"/>
  <c r="Y462" i="9"/>
  <c r="R462" i="9"/>
  <c r="I462" i="9"/>
  <c r="I461" i="9"/>
  <c r="X460" i="9"/>
  <c r="R460" i="9"/>
  <c r="I460" i="9"/>
  <c r="R459" i="9"/>
  <c r="I459" i="9"/>
  <c r="R458" i="9"/>
  <c r="I458" i="9"/>
  <c r="R457" i="9"/>
  <c r="I457" i="9"/>
  <c r="R456" i="9"/>
  <c r="I456" i="9"/>
  <c r="X455" i="9"/>
  <c r="R455" i="9"/>
  <c r="I455" i="9"/>
  <c r="R454" i="9"/>
  <c r="I454" i="9"/>
  <c r="R453" i="9"/>
  <c r="I453" i="9"/>
  <c r="R452" i="9"/>
  <c r="I452" i="9"/>
  <c r="R451" i="9"/>
  <c r="I451" i="9"/>
  <c r="R450" i="9"/>
  <c r="I450" i="9"/>
  <c r="R449" i="9"/>
  <c r="I449" i="9"/>
  <c r="R448" i="9"/>
  <c r="I448" i="9"/>
  <c r="R447" i="9"/>
  <c r="I447" i="9"/>
  <c r="R446" i="9"/>
  <c r="I446" i="9"/>
  <c r="R445" i="9"/>
  <c r="I445" i="9"/>
  <c r="Y444" i="9"/>
  <c r="R444" i="9"/>
  <c r="I444" i="9"/>
  <c r="R443" i="9"/>
  <c r="I443" i="9"/>
  <c r="R442" i="9"/>
  <c r="I442" i="9"/>
  <c r="Y441" i="9"/>
  <c r="R441" i="9"/>
  <c r="I441" i="9"/>
  <c r="Y440" i="9"/>
  <c r="R440" i="9"/>
  <c r="I440" i="9"/>
  <c r="R439" i="9"/>
  <c r="I439" i="9"/>
  <c r="R438" i="9"/>
  <c r="I438" i="9"/>
  <c r="R437" i="9"/>
  <c r="I437" i="9"/>
  <c r="R436" i="9"/>
  <c r="I436" i="9"/>
  <c r="R435" i="9"/>
  <c r="I435" i="9"/>
  <c r="R434" i="9"/>
  <c r="I434" i="9"/>
  <c r="R433" i="9"/>
  <c r="I433" i="9"/>
  <c r="Y432" i="9"/>
  <c r="R432" i="9"/>
  <c r="I432" i="9"/>
  <c r="Y431" i="9"/>
  <c r="R431" i="9"/>
  <c r="I431" i="9"/>
  <c r="R430" i="9"/>
  <c r="I430" i="9"/>
  <c r="R429" i="9"/>
  <c r="I429" i="9"/>
  <c r="R428" i="9"/>
  <c r="I428" i="9"/>
  <c r="Y427" i="9"/>
  <c r="R427" i="9"/>
  <c r="I427" i="9"/>
  <c r="R426" i="9"/>
  <c r="I426" i="9"/>
  <c r="Y425" i="9"/>
  <c r="R425" i="9"/>
  <c r="I425" i="9"/>
  <c r="R424" i="9"/>
  <c r="I424" i="9"/>
  <c r="R423" i="9"/>
  <c r="I423" i="9"/>
  <c r="R422" i="9"/>
  <c r="I422" i="9"/>
  <c r="R421" i="9"/>
  <c r="I421" i="9"/>
  <c r="R420" i="9"/>
  <c r="I420" i="9"/>
  <c r="R419" i="9"/>
  <c r="I419" i="9"/>
  <c r="R418" i="9"/>
  <c r="I418" i="9"/>
  <c r="R417" i="9"/>
  <c r="I417" i="9"/>
  <c r="R416" i="9"/>
  <c r="I416" i="9"/>
  <c r="R415" i="9"/>
  <c r="I415" i="9"/>
  <c r="R414" i="9"/>
  <c r="I414" i="9"/>
  <c r="R413" i="9"/>
  <c r="I413" i="9"/>
  <c r="R412" i="9"/>
  <c r="I412" i="9"/>
  <c r="R411" i="9"/>
  <c r="I411" i="9"/>
  <c r="R410" i="9"/>
  <c r="I410" i="9"/>
  <c r="R409" i="9"/>
  <c r="I409" i="9"/>
  <c r="R408" i="9"/>
  <c r="I408" i="9"/>
  <c r="R407" i="9"/>
  <c r="I407" i="9"/>
  <c r="R406" i="9"/>
  <c r="I406" i="9"/>
  <c r="R405" i="9"/>
  <c r="I405" i="9"/>
  <c r="R404" i="9"/>
  <c r="I404" i="9"/>
  <c r="R403" i="9"/>
  <c r="I403" i="9"/>
  <c r="R402" i="9"/>
  <c r="I402" i="9"/>
  <c r="R401" i="9"/>
  <c r="I401" i="9"/>
  <c r="R400" i="9"/>
  <c r="I400" i="9"/>
  <c r="R399" i="9"/>
  <c r="I399" i="9"/>
  <c r="Y398" i="9"/>
  <c r="R398" i="9"/>
  <c r="I398" i="9"/>
  <c r="R397" i="9"/>
  <c r="I397" i="9"/>
  <c r="R396" i="9"/>
  <c r="I396" i="9"/>
  <c r="R395" i="9"/>
  <c r="I395" i="9"/>
  <c r="R394" i="9"/>
  <c r="I394" i="9"/>
  <c r="R393" i="9"/>
  <c r="I393" i="9"/>
  <c r="R392" i="9"/>
  <c r="I392" i="9"/>
  <c r="R391" i="9"/>
  <c r="I391" i="9"/>
  <c r="R390" i="9"/>
  <c r="I390" i="9"/>
  <c r="R389" i="9"/>
  <c r="I389" i="9"/>
  <c r="R388" i="9"/>
  <c r="I388" i="9"/>
  <c r="R387" i="9"/>
  <c r="I387" i="9"/>
  <c r="R386" i="9"/>
  <c r="I386" i="9"/>
  <c r="R385" i="9"/>
  <c r="I385" i="9"/>
  <c r="R384" i="9"/>
  <c r="I384" i="9"/>
  <c r="R383" i="9"/>
  <c r="I383" i="9"/>
  <c r="R382" i="9"/>
  <c r="I382" i="9"/>
  <c r="R381" i="9"/>
  <c r="I381" i="9"/>
  <c r="R380" i="9"/>
  <c r="I380" i="9"/>
  <c r="R379" i="9"/>
  <c r="I379" i="9"/>
  <c r="R378" i="9"/>
  <c r="I378" i="9"/>
  <c r="R106" i="7" l="1"/>
  <c r="R105" i="7"/>
  <c r="R95" i="7"/>
  <c r="R94" i="7"/>
  <c r="R92" i="7"/>
  <c r="R91" i="7"/>
  <c r="R89" i="7"/>
  <c r="R87" i="7"/>
  <c r="R85" i="7"/>
  <c r="R84" i="7"/>
  <c r="R83" i="7"/>
  <c r="R82" i="7"/>
  <c r="R81" i="7"/>
  <c r="R80" i="7"/>
  <c r="R79" i="7"/>
  <c r="R78" i="7"/>
  <c r="R77" i="7"/>
  <c r="R76" i="7"/>
  <c r="R75" i="7"/>
  <c r="R74" i="7"/>
  <c r="R73" i="7"/>
  <c r="R72" i="7"/>
  <c r="R71" i="7"/>
  <c r="R70" i="7"/>
  <c r="I377" i="9"/>
  <c r="I376" i="9"/>
  <c r="I375" i="9"/>
  <c r="R374" i="9"/>
  <c r="I374" i="9"/>
  <c r="R373" i="9"/>
  <c r="I373" i="9"/>
  <c r="R372" i="9"/>
  <c r="I372" i="9"/>
  <c r="R371" i="9"/>
  <c r="I371" i="9"/>
  <c r="R370" i="9"/>
  <c r="I370" i="9"/>
  <c r="R369" i="9"/>
  <c r="I369" i="9"/>
  <c r="R368" i="9"/>
  <c r="I368" i="9"/>
  <c r="R367" i="9"/>
  <c r="I367" i="9"/>
  <c r="R366" i="9"/>
  <c r="I366" i="9"/>
  <c r="R365" i="9"/>
  <c r="I365" i="9"/>
  <c r="R364" i="9"/>
  <c r="I364" i="9"/>
  <c r="R363" i="9"/>
  <c r="I363" i="9"/>
  <c r="R362" i="9"/>
  <c r="I362" i="9"/>
  <c r="R361" i="9"/>
  <c r="I361" i="9"/>
  <c r="Y360" i="9"/>
  <c r="R360" i="9"/>
  <c r="I360" i="9"/>
  <c r="R359" i="9"/>
  <c r="I359" i="9"/>
  <c r="R358" i="9"/>
  <c r="I358" i="9"/>
  <c r="R357" i="9"/>
  <c r="I357" i="9"/>
  <c r="R356" i="9"/>
  <c r="I356" i="9"/>
  <c r="R355" i="9"/>
  <c r="I355" i="9"/>
  <c r="R354" i="9"/>
  <c r="I354" i="9"/>
  <c r="R353" i="9"/>
  <c r="I353" i="9"/>
  <c r="R352" i="9"/>
  <c r="I352" i="9"/>
  <c r="R351" i="9"/>
  <c r="I351" i="9"/>
  <c r="R350" i="9"/>
  <c r="I350" i="9"/>
  <c r="R349" i="9"/>
  <c r="I349" i="9"/>
  <c r="R348" i="9"/>
  <c r="I348" i="9"/>
  <c r="R347" i="9"/>
  <c r="I347" i="9"/>
  <c r="R346" i="9"/>
  <c r="I346" i="9"/>
  <c r="R345" i="9"/>
  <c r="I345" i="9"/>
  <c r="R344" i="9"/>
  <c r="I344" i="9"/>
  <c r="R343" i="9"/>
  <c r="I343" i="9"/>
  <c r="R342" i="9"/>
  <c r="I342" i="9"/>
  <c r="R341" i="9"/>
  <c r="I341" i="9"/>
  <c r="R340" i="9"/>
  <c r="I340" i="9"/>
  <c r="R339" i="9"/>
  <c r="I339" i="9"/>
  <c r="R338" i="9"/>
  <c r="I338" i="9"/>
  <c r="R337" i="9"/>
  <c r="I337" i="9"/>
  <c r="R336" i="9"/>
  <c r="I336" i="9"/>
  <c r="R335" i="9"/>
  <c r="I335" i="9"/>
  <c r="R334" i="9"/>
  <c r="I334" i="9"/>
  <c r="R333" i="9"/>
  <c r="I333" i="9"/>
  <c r="R332" i="9"/>
  <c r="I332" i="9"/>
  <c r="R331" i="9"/>
  <c r="I331" i="9"/>
  <c r="R330" i="9"/>
  <c r="I330" i="9"/>
  <c r="R329" i="9"/>
  <c r="I329" i="9"/>
  <c r="R328" i="9"/>
  <c r="I328" i="9"/>
  <c r="R327" i="9"/>
  <c r="I327" i="9"/>
  <c r="R326" i="9"/>
  <c r="I326" i="9"/>
  <c r="R325" i="9"/>
  <c r="I325" i="9"/>
  <c r="R324" i="9"/>
  <c r="I324" i="9"/>
  <c r="R323" i="9"/>
  <c r="I323" i="9"/>
  <c r="R322" i="9"/>
  <c r="I322" i="9"/>
  <c r="R321" i="9"/>
  <c r="I321" i="9"/>
  <c r="R320" i="9"/>
  <c r="I320" i="9"/>
  <c r="R319" i="9"/>
  <c r="I319" i="9"/>
  <c r="R318" i="9"/>
  <c r="I318" i="9"/>
  <c r="R317" i="9"/>
  <c r="I317" i="9"/>
  <c r="R316" i="9"/>
  <c r="I316" i="9"/>
  <c r="R315" i="9"/>
  <c r="I315" i="9"/>
  <c r="R314" i="9"/>
  <c r="I314" i="9"/>
  <c r="R313" i="9"/>
  <c r="I313" i="9"/>
  <c r="R312" i="9"/>
  <c r="I312" i="9"/>
  <c r="R311" i="9"/>
  <c r="I311" i="9"/>
  <c r="R310" i="9"/>
  <c r="I310" i="9"/>
  <c r="R309" i="9"/>
  <c r="I309" i="9"/>
  <c r="R308" i="9"/>
  <c r="I308" i="9"/>
  <c r="R307" i="9"/>
  <c r="I307" i="9"/>
  <c r="R306" i="9"/>
  <c r="I306" i="9"/>
  <c r="R305" i="9"/>
  <c r="I305" i="9"/>
  <c r="R304" i="9"/>
  <c r="I304" i="9"/>
  <c r="R303" i="9"/>
  <c r="I303" i="9"/>
  <c r="R302" i="9"/>
  <c r="I302" i="9"/>
  <c r="R301" i="9"/>
  <c r="I301" i="9"/>
  <c r="R300" i="9"/>
  <c r="I300" i="9"/>
  <c r="R299" i="9"/>
  <c r="I299" i="9"/>
  <c r="R298" i="9"/>
  <c r="I298" i="9"/>
  <c r="R297" i="9"/>
  <c r="I297" i="9"/>
  <c r="R296" i="9"/>
  <c r="I296" i="9"/>
  <c r="R295" i="9"/>
  <c r="I295" i="9"/>
  <c r="R294" i="9"/>
  <c r="I294" i="9"/>
  <c r="R293" i="9"/>
  <c r="I293" i="9"/>
  <c r="R292" i="9"/>
  <c r="I292" i="9"/>
  <c r="R291" i="9"/>
  <c r="I291" i="9"/>
  <c r="R290" i="9"/>
  <c r="I290" i="9"/>
  <c r="R289" i="9"/>
  <c r="I289" i="9"/>
  <c r="R288" i="9"/>
  <c r="I288" i="9"/>
  <c r="R287" i="9"/>
  <c r="I287" i="9"/>
  <c r="I286" i="9"/>
  <c r="Y285" i="9"/>
  <c r="I285" i="9"/>
  <c r="Y284" i="9"/>
  <c r="I284" i="9"/>
  <c r="Y283" i="9"/>
  <c r="I283" i="9"/>
  <c r="I282" i="9"/>
  <c r="Y281" i="9"/>
  <c r="I281" i="9"/>
  <c r="Y280" i="9"/>
  <c r="I280" i="9"/>
  <c r="I279" i="9"/>
  <c r="Y278" i="9"/>
  <c r="I278" i="9"/>
  <c r="Y277" i="9"/>
  <c r="I277" i="9"/>
  <c r="Y276" i="9"/>
  <c r="I276" i="9"/>
  <c r="Y275" i="9"/>
  <c r="I275" i="9"/>
  <c r="Y274" i="9"/>
  <c r="I274" i="9"/>
  <c r="Y273" i="9"/>
  <c r="I273" i="9"/>
  <c r="Y272" i="9"/>
  <c r="I272" i="9"/>
  <c r="Y271" i="9"/>
  <c r="I271" i="9"/>
  <c r="Y270" i="9"/>
  <c r="I270" i="9"/>
  <c r="Y269" i="9"/>
  <c r="I269" i="9"/>
  <c r="Y268" i="9"/>
  <c r="I268" i="9"/>
  <c r="I267" i="9"/>
  <c r="I266" i="9"/>
  <c r="I265" i="9"/>
  <c r="I264" i="9"/>
  <c r="I263" i="9"/>
  <c r="I262" i="9"/>
  <c r="I261" i="9"/>
  <c r="I260" i="9"/>
  <c r="I259" i="9"/>
  <c r="I258" i="9"/>
  <c r="I257" i="9"/>
  <c r="I256" i="9"/>
  <c r="I255" i="9"/>
  <c r="I254" i="9"/>
  <c r="I253" i="9"/>
  <c r="I252" i="9"/>
  <c r="I251" i="9"/>
  <c r="I250" i="9"/>
  <c r="I249" i="9"/>
  <c r="I248" i="9"/>
  <c r="I247" i="9"/>
  <c r="I246" i="9"/>
  <c r="I245" i="9"/>
  <c r="I244" i="9"/>
  <c r="I243" i="9"/>
  <c r="I242" i="9"/>
  <c r="I241" i="9"/>
  <c r="I240" i="9"/>
  <c r="I239" i="9"/>
  <c r="I238" i="9"/>
  <c r="I237" i="9"/>
  <c r="I236" i="9"/>
  <c r="I235" i="9"/>
  <c r="R234" i="9"/>
  <c r="I234" i="9"/>
  <c r="R233" i="9"/>
  <c r="I233" i="9"/>
  <c r="R232" i="9"/>
  <c r="I232" i="9"/>
  <c r="I140" i="9"/>
  <c r="I231" i="9"/>
  <c r="I230" i="9"/>
  <c r="I229" i="9"/>
  <c r="I228" i="9"/>
  <c r="I227" i="9"/>
  <c r="I226" i="9"/>
  <c r="I225" i="9"/>
  <c r="I224" i="9"/>
  <c r="I223" i="9"/>
  <c r="I222" i="9"/>
  <c r="I221" i="9"/>
  <c r="I220" i="9"/>
  <c r="I219" i="9"/>
  <c r="I218" i="9"/>
  <c r="I139" i="9"/>
  <c r="I217" i="9"/>
  <c r="I216" i="9"/>
  <c r="I215" i="9"/>
  <c r="R214" i="9"/>
  <c r="I214" i="9"/>
  <c r="R213" i="9"/>
  <c r="I213" i="9"/>
  <c r="R212" i="9"/>
  <c r="I212" i="9"/>
  <c r="Y211" i="9"/>
  <c r="R211" i="9"/>
  <c r="I211" i="9"/>
  <c r="Y210" i="9"/>
  <c r="R210" i="9"/>
  <c r="I210" i="9"/>
  <c r="R209" i="9"/>
  <c r="I209" i="9"/>
  <c r="Y208" i="9"/>
  <c r="R208" i="9"/>
  <c r="I208" i="9"/>
  <c r="Y207" i="9"/>
  <c r="R207" i="9"/>
  <c r="I207" i="9"/>
  <c r="I206" i="9"/>
  <c r="Y205" i="9"/>
  <c r="R205" i="9"/>
  <c r="I205" i="9"/>
  <c r="Y204" i="9"/>
  <c r="R204" i="9"/>
  <c r="I204" i="9"/>
  <c r="Y203" i="9"/>
  <c r="R203" i="9"/>
  <c r="I203" i="9"/>
  <c r="Y202" i="9"/>
  <c r="R202" i="9"/>
  <c r="I202" i="9"/>
  <c r="X201" i="9"/>
  <c r="Y201" i="9" s="1"/>
  <c r="I201" i="9"/>
  <c r="Y200" i="9"/>
  <c r="R200" i="9"/>
  <c r="I200" i="9"/>
  <c r="Y199" i="9"/>
  <c r="R199" i="9"/>
  <c r="I199" i="9"/>
  <c r="Y198" i="9"/>
  <c r="R198" i="9"/>
  <c r="I198" i="9"/>
  <c r="Y197" i="9"/>
  <c r="R197" i="9"/>
  <c r="I197" i="9"/>
  <c r="Y196" i="9"/>
  <c r="R196" i="9"/>
  <c r="I196" i="9"/>
  <c r="Y195" i="9"/>
  <c r="R195" i="9"/>
  <c r="I195" i="9"/>
  <c r="Y194" i="9"/>
  <c r="R194" i="9"/>
  <c r="I194" i="9"/>
  <c r="Y193" i="9"/>
  <c r="R193" i="9"/>
  <c r="I193" i="9"/>
  <c r="Y192" i="9"/>
  <c r="R192" i="9"/>
  <c r="I192" i="9"/>
  <c r="Y191" i="9"/>
  <c r="R191" i="9"/>
  <c r="I191" i="9"/>
  <c r="Y190" i="9"/>
  <c r="R190" i="9"/>
  <c r="I190" i="9"/>
  <c r="Y189" i="9"/>
  <c r="R189" i="9"/>
  <c r="I189" i="9"/>
  <c r="Y188" i="9"/>
  <c r="R188" i="9"/>
  <c r="I188" i="9"/>
  <c r="Y187" i="9"/>
  <c r="R187" i="9"/>
  <c r="I187" i="9"/>
  <c r="Y186" i="9"/>
  <c r="R186" i="9"/>
  <c r="I186" i="9"/>
  <c r="Y185" i="9"/>
  <c r="R185" i="9"/>
  <c r="I185" i="9"/>
  <c r="Y184" i="9"/>
  <c r="R184" i="9"/>
  <c r="I184" i="9"/>
  <c r="Y183" i="9"/>
  <c r="R183" i="9"/>
  <c r="I183" i="9"/>
  <c r="X182" i="9"/>
  <c r="Y182" i="9" s="1"/>
  <c r="R182" i="9"/>
  <c r="I182" i="9"/>
  <c r="Y181" i="9"/>
  <c r="R181" i="9"/>
  <c r="I181" i="9"/>
  <c r="Y180" i="9"/>
  <c r="R180" i="9"/>
  <c r="I180" i="9"/>
  <c r="R179" i="9"/>
  <c r="I179" i="9"/>
  <c r="Y178" i="9"/>
  <c r="R178" i="9"/>
  <c r="I178" i="9"/>
  <c r="Y177" i="9"/>
  <c r="R177" i="9"/>
  <c r="I177" i="9"/>
  <c r="Y176" i="9"/>
  <c r="R176" i="9"/>
  <c r="I176" i="9"/>
  <c r="Y175" i="9"/>
  <c r="R175" i="9"/>
  <c r="I175" i="9"/>
  <c r="Y174" i="9"/>
  <c r="R174" i="9"/>
  <c r="I174" i="9"/>
  <c r="Y173" i="9"/>
  <c r="R173" i="9"/>
  <c r="I173" i="9"/>
  <c r="Y172" i="9"/>
  <c r="R172" i="9"/>
  <c r="I172" i="9"/>
  <c r="Y171" i="9"/>
  <c r="R171" i="9"/>
  <c r="I171" i="9"/>
  <c r="Y170" i="9"/>
  <c r="R170" i="9"/>
  <c r="I170" i="9"/>
  <c r="Y169" i="9"/>
  <c r="R169" i="9"/>
  <c r="I169" i="9"/>
  <c r="Y168" i="9"/>
  <c r="R168" i="9"/>
  <c r="I168" i="9"/>
  <c r="R167" i="9"/>
  <c r="I167" i="9"/>
  <c r="Y166" i="9"/>
  <c r="R166" i="9"/>
  <c r="I166" i="9"/>
  <c r="Y165" i="9"/>
  <c r="R165" i="9"/>
  <c r="I165" i="9"/>
  <c r="Y164" i="9"/>
  <c r="R164" i="9"/>
  <c r="I164" i="9"/>
  <c r="Y163" i="9"/>
  <c r="R163" i="9"/>
  <c r="I163" i="9"/>
  <c r="Y162" i="9"/>
  <c r="R162" i="9"/>
  <c r="I162" i="9"/>
  <c r="Y161" i="9"/>
  <c r="R161" i="9"/>
  <c r="I161" i="9"/>
  <c r="Y160" i="9"/>
  <c r="R160" i="9"/>
  <c r="I160" i="9"/>
  <c r="Y159" i="9"/>
  <c r="R159" i="9"/>
  <c r="I159" i="9"/>
  <c r="Y158" i="9"/>
  <c r="R158" i="9"/>
  <c r="I158" i="9"/>
  <c r="Y157" i="9"/>
  <c r="R157" i="9"/>
  <c r="I157" i="9"/>
  <c r="Y156" i="9"/>
  <c r="R156" i="9"/>
  <c r="I156" i="9"/>
  <c r="Y155" i="9"/>
  <c r="R155" i="9"/>
  <c r="I155" i="9"/>
  <c r="Y154" i="9"/>
  <c r="R154" i="9"/>
  <c r="I154" i="9"/>
  <c r="Y153" i="9"/>
  <c r="R153" i="9"/>
  <c r="I153" i="9"/>
  <c r="Y152" i="9"/>
  <c r="R152" i="9"/>
  <c r="I152" i="9"/>
  <c r="Y151" i="9"/>
  <c r="R151" i="9"/>
  <c r="I151" i="9"/>
  <c r="Y150" i="9"/>
  <c r="R150" i="9"/>
  <c r="I150" i="9"/>
  <c r="Y149" i="9"/>
  <c r="R149" i="9"/>
  <c r="I149" i="9"/>
  <c r="Y148" i="9"/>
  <c r="R148" i="9"/>
  <c r="I148" i="9"/>
  <c r="Y147" i="9"/>
  <c r="R147" i="9"/>
  <c r="I147" i="9"/>
  <c r="Y146" i="9"/>
  <c r="R146" i="9"/>
  <c r="I146" i="9"/>
  <c r="Y145" i="9"/>
  <c r="R145" i="9"/>
  <c r="I145" i="9"/>
  <c r="Y144" i="9"/>
  <c r="R144" i="9"/>
  <c r="I144" i="9"/>
  <c r="Y143" i="9"/>
  <c r="R143" i="9"/>
  <c r="I143" i="9"/>
  <c r="Y142" i="9"/>
  <c r="R142" i="9"/>
  <c r="I142" i="9"/>
  <c r="Y141" i="9"/>
  <c r="R141" i="9"/>
  <c r="I141" i="9"/>
  <c r="I138" i="9"/>
  <c r="I137" i="9"/>
  <c r="I136" i="9"/>
  <c r="I135" i="9"/>
  <c r="I134" i="9"/>
  <c r="I133" i="9"/>
  <c r="I132" i="9"/>
  <c r="I131" i="9"/>
  <c r="I130" i="9"/>
  <c r="I129" i="9"/>
  <c r="I128" i="9"/>
  <c r="I127" i="9"/>
  <c r="I126" i="9"/>
  <c r="I125" i="9"/>
  <c r="I124" i="9"/>
  <c r="I123" i="9"/>
  <c r="I122" i="9"/>
  <c r="I121" i="9"/>
  <c r="I120" i="9"/>
  <c r="I119" i="9"/>
  <c r="I118" i="9"/>
  <c r="I117" i="9"/>
  <c r="I116" i="9"/>
  <c r="I115" i="9"/>
  <c r="I114" i="9"/>
  <c r="I113" i="9"/>
  <c r="I112" i="9"/>
  <c r="I111" i="9"/>
  <c r="I110" i="9"/>
  <c r="I109" i="9"/>
  <c r="I108" i="9"/>
  <c r="I107" i="9"/>
  <c r="I106" i="9"/>
  <c r="I105" i="9"/>
  <c r="I104" i="9"/>
  <c r="I103" i="9"/>
  <c r="I102" i="9"/>
  <c r="I101" i="9"/>
  <c r="I100" i="9"/>
  <c r="I99" i="9"/>
  <c r="I98" i="9"/>
  <c r="I97" i="9"/>
  <c r="I96" i="9"/>
  <c r="R95" i="9"/>
  <c r="I95" i="9"/>
  <c r="R94" i="9"/>
  <c r="I94" i="9"/>
  <c r="R93" i="9"/>
  <c r="I93" i="9"/>
  <c r="R92" i="9"/>
  <c r="I92" i="9"/>
  <c r="R91" i="9"/>
  <c r="I91" i="9"/>
  <c r="R90" i="9"/>
  <c r="I90" i="9"/>
  <c r="R89" i="9"/>
  <c r="I89" i="9"/>
  <c r="R88" i="9"/>
  <c r="I88" i="9"/>
  <c r="R87" i="9"/>
  <c r="I87" i="9"/>
  <c r="R86" i="9"/>
  <c r="I86" i="9"/>
  <c r="R85" i="9"/>
  <c r="I85" i="9"/>
  <c r="R84" i="9"/>
  <c r="I84" i="9"/>
  <c r="R83" i="9"/>
  <c r="I83" i="9"/>
  <c r="R82" i="9"/>
  <c r="I82" i="9"/>
  <c r="R81" i="9"/>
  <c r="I81" i="9"/>
  <c r="R80" i="9"/>
  <c r="I80" i="9"/>
  <c r="R79" i="9"/>
  <c r="I79" i="9"/>
  <c r="R78" i="9"/>
  <c r="I78" i="9"/>
  <c r="R77" i="9"/>
  <c r="I77" i="9"/>
  <c r="R76" i="9"/>
  <c r="I76" i="9"/>
  <c r="R75" i="9"/>
  <c r="I75" i="9"/>
  <c r="R74" i="9"/>
  <c r="I74" i="9"/>
  <c r="R73" i="9"/>
  <c r="I73" i="9"/>
  <c r="R72" i="9"/>
  <c r="I72" i="9"/>
  <c r="R71" i="9"/>
  <c r="I71" i="9"/>
  <c r="R70" i="9"/>
  <c r="I70" i="9"/>
  <c r="R69" i="9"/>
  <c r="I69" i="9"/>
  <c r="R68" i="9"/>
  <c r="I68" i="9"/>
  <c r="R67" i="9"/>
  <c r="I67" i="9"/>
  <c r="R66" i="9"/>
  <c r="I66" i="9"/>
  <c r="R65" i="9"/>
  <c r="I65" i="9"/>
  <c r="R64" i="9"/>
  <c r="I64" i="9"/>
  <c r="R63" i="9"/>
  <c r="I63" i="9"/>
  <c r="R62" i="9"/>
  <c r="I62" i="9"/>
  <c r="R61" i="9"/>
  <c r="I61" i="9"/>
  <c r="R60" i="9"/>
  <c r="I60" i="9"/>
  <c r="R59" i="9"/>
  <c r="I59" i="9"/>
  <c r="R58" i="9"/>
  <c r="I58" i="9"/>
  <c r="R57" i="9"/>
  <c r="I57" i="9"/>
  <c r="R56" i="9"/>
  <c r="I56" i="9"/>
  <c r="R55" i="9"/>
  <c r="I55" i="9"/>
  <c r="R54" i="9"/>
  <c r="I54" i="9"/>
  <c r="R53" i="9"/>
  <c r="I53" i="9"/>
  <c r="R52" i="9"/>
  <c r="I52" i="9"/>
  <c r="R51" i="9"/>
  <c r="I51" i="9"/>
  <c r="R50" i="9"/>
  <c r="I50" i="9"/>
  <c r="R49" i="9"/>
  <c r="I49" i="9"/>
  <c r="R48" i="9"/>
  <c r="I48" i="9"/>
  <c r="R47" i="9"/>
  <c r="I47" i="9"/>
  <c r="R46" i="9"/>
  <c r="I46" i="9"/>
  <c r="R45" i="9"/>
  <c r="I45" i="9"/>
  <c r="R44" i="9"/>
  <c r="I44" i="9"/>
  <c r="R43" i="9"/>
  <c r="I43" i="9"/>
  <c r="R42" i="9"/>
  <c r="I42" i="9"/>
  <c r="R41" i="9"/>
  <c r="I41" i="9"/>
  <c r="R40" i="9"/>
  <c r="I40" i="9"/>
  <c r="R39" i="9"/>
  <c r="I39" i="9"/>
  <c r="R38" i="9"/>
  <c r="I38" i="9"/>
  <c r="R37" i="9"/>
  <c r="I37" i="9"/>
  <c r="R36" i="9"/>
  <c r="I36" i="9"/>
  <c r="R35" i="9"/>
  <c r="I35" i="9"/>
  <c r="R34" i="9"/>
  <c r="I34" i="9"/>
  <c r="R33" i="9"/>
  <c r="I33" i="9"/>
  <c r="R32" i="9"/>
  <c r="I32" i="9"/>
  <c r="R31" i="9"/>
  <c r="I31" i="9"/>
  <c r="R30" i="9"/>
  <c r="I30" i="9"/>
  <c r="R29" i="9"/>
  <c r="I29" i="9"/>
  <c r="R28" i="9"/>
  <c r="I28" i="9"/>
  <c r="R27" i="9"/>
  <c r="I27" i="9"/>
  <c r="R26" i="9"/>
  <c r="I26" i="9"/>
  <c r="R25" i="9"/>
  <c r="I25" i="9"/>
  <c r="R24" i="9"/>
  <c r="I24" i="9"/>
  <c r="R23" i="9"/>
  <c r="I23" i="9"/>
  <c r="R22" i="9"/>
  <c r="I22" i="9"/>
  <c r="R21" i="9"/>
  <c r="I21" i="9"/>
  <c r="R20" i="9"/>
  <c r="I20" i="9"/>
  <c r="R19" i="9"/>
  <c r="I19" i="9"/>
  <c r="R18" i="9"/>
  <c r="I18" i="9"/>
  <c r="R17" i="9"/>
  <c r="I17" i="9"/>
  <c r="R16" i="9"/>
  <c r="I16" i="9"/>
  <c r="R15" i="9"/>
  <c r="I15" i="9"/>
  <c r="R14" i="9"/>
  <c r="I14" i="9"/>
  <c r="R13" i="9"/>
  <c r="I13" i="9"/>
  <c r="I12" i="9"/>
  <c r="I11" i="9"/>
  <c r="I10" i="9"/>
  <c r="I9" i="9"/>
  <c r="I8" i="9"/>
  <c r="I7" i="9"/>
  <c r="I6" i="9"/>
  <c r="I5" i="9"/>
  <c r="I125" i="7"/>
  <c r="I124" i="7"/>
  <c r="I123" i="7"/>
  <c r="I122" i="7"/>
  <c r="I121" i="7"/>
  <c r="I120" i="7"/>
  <c r="I119" i="7"/>
  <c r="I118" i="7"/>
  <c r="I117" i="7"/>
  <c r="I116" i="7"/>
  <c r="I115" i="7"/>
  <c r="I114" i="7"/>
  <c r="I113" i="7"/>
  <c r="I112" i="7"/>
  <c r="I111" i="7"/>
  <c r="I110" i="7"/>
  <c r="I109" i="7"/>
  <c r="I108" i="7"/>
  <c r="I107" i="7"/>
  <c r="I106" i="7"/>
  <c r="I105" i="7"/>
  <c r="I103" i="7"/>
  <c r="I102" i="7"/>
  <c r="I101" i="7"/>
  <c r="I100" i="7"/>
  <c r="I99" i="7"/>
  <c r="I98" i="7"/>
  <c r="I97" i="7"/>
  <c r="I96" i="7"/>
  <c r="I95" i="7"/>
  <c r="I94" i="7"/>
  <c r="I92" i="7"/>
  <c r="I91" i="7"/>
  <c r="I90" i="7"/>
  <c r="I89" i="7"/>
  <c r="I87" i="7"/>
  <c r="I85" i="7"/>
  <c r="I84" i="7"/>
  <c r="I83" i="7"/>
  <c r="I82" i="7"/>
  <c r="I81" i="7"/>
  <c r="I80" i="7"/>
  <c r="I79" i="7"/>
  <c r="I78" i="7"/>
  <c r="I77" i="7"/>
  <c r="I76" i="7"/>
  <c r="I75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汤振莲</author>
  </authors>
  <commentList>
    <comment ref="AA80" authorId="0" shapeId="0" xr:uid="{F0DDD5FF-3F60-412B-9D01-4CEED071F440}">
      <text>
        <r>
          <rPr>
            <b/>
            <sz val="9"/>
            <rFont val="宋体"/>
            <family val="3"/>
            <charset val="134"/>
          </rPr>
          <t>汤振莲:</t>
        </r>
        <r>
          <rPr>
            <sz val="9"/>
            <rFont val="宋体"/>
            <family val="3"/>
            <charset val="134"/>
          </rPr>
          <t xml:space="preserve">
价格40.02</t>
        </r>
      </text>
    </comment>
  </commentList>
</comments>
</file>

<file path=xl/sharedStrings.xml><?xml version="1.0" encoding="utf-8"?>
<sst xmlns="http://schemas.openxmlformats.org/spreadsheetml/2006/main" count="10161" uniqueCount="1315">
  <si>
    <t>序号</t>
  </si>
  <si>
    <t>属地
分类</t>
  </si>
  <si>
    <t>运输类型</t>
  </si>
  <si>
    <t>业务隶属公司</t>
  </si>
  <si>
    <t>线路
编号</t>
  </si>
  <si>
    <t>始发地</t>
  </si>
  <si>
    <t>主线路</t>
  </si>
  <si>
    <t>目的地</t>
  </si>
  <si>
    <t>线路名称
(公式)</t>
  </si>
  <si>
    <t>承运
物资类型</t>
  </si>
  <si>
    <t>适用车型</t>
  </si>
  <si>
    <t>计价
单位</t>
  </si>
  <si>
    <t>起运量</t>
  </si>
  <si>
    <t>主线路
里程
（公里）</t>
  </si>
  <si>
    <t>主线路物流总周期时间及合同运力</t>
  </si>
  <si>
    <t>报价范围</t>
  </si>
  <si>
    <t>主辅线路发货量合计</t>
  </si>
  <si>
    <t>合同起止时间</t>
  </si>
  <si>
    <t>投标
保证金
(万元)</t>
  </si>
  <si>
    <t>备注（线路特殊性）</t>
  </si>
  <si>
    <t>处理订单及车辆调度到达时间
（天）</t>
  </si>
  <si>
    <t>装货
时间
(天)</t>
  </si>
  <si>
    <t>运输周期
 (天)</t>
  </si>
  <si>
    <t>总周期
（天）</t>
  </si>
  <si>
    <t>每日合同运力</t>
  </si>
  <si>
    <t>是否需乙方运输</t>
  </si>
  <si>
    <t>是否需乙方装车</t>
  </si>
  <si>
    <t>是否需乙方卸车</t>
  </si>
  <si>
    <t>其他说明</t>
  </si>
  <si>
    <t>2023年实际月均发货量(立方,吨)</t>
  </si>
  <si>
    <t>2024年第2季度-2025年第1季度预计月均发货量
(立方,吨)</t>
  </si>
  <si>
    <t>日常</t>
  </si>
  <si>
    <t>属地内</t>
  </si>
  <si>
    <t>OEM物流</t>
  </si>
  <si>
    <t>山东</t>
  </si>
  <si>
    <t>GWF0001</t>
  </si>
  <si>
    <t>福山</t>
  </si>
  <si>
    <t>潍坊</t>
  </si>
  <si>
    <t>福山-潍坊</t>
  </si>
  <si>
    <t>产成品</t>
  </si>
  <si>
    <t>车型及车辆大小不限（笼子车除外）</t>
  </si>
  <si>
    <t>元/方</t>
  </si>
  <si>
    <t>是</t>
  </si>
  <si>
    <t>否</t>
  </si>
  <si>
    <t>2024年4月1日-2025年3月31日</t>
  </si>
  <si>
    <t>GWF0002</t>
  </si>
  <si>
    <t>新铭</t>
  </si>
  <si>
    <t>新铭-潍坊</t>
  </si>
  <si>
    <t>公司间调拨</t>
  </si>
  <si>
    <t>GWF0003</t>
  </si>
  <si>
    <t>济南</t>
  </si>
  <si>
    <t>济南RDC</t>
  </si>
  <si>
    <t>潍坊-济南RDC</t>
  </si>
  <si>
    <t>GWF0010</t>
  </si>
  <si>
    <t>漯河临颍</t>
  </si>
  <si>
    <t>漯河临颍RDC</t>
  </si>
  <si>
    <t>潍坊-漯河临颍RDC</t>
  </si>
  <si>
    <t>GWF0013</t>
  </si>
  <si>
    <t>北京</t>
  </si>
  <si>
    <t>北京RDC</t>
  </si>
  <si>
    <t>潍坊-北京RDC</t>
  </si>
  <si>
    <t>GWF0016</t>
  </si>
  <si>
    <t>天津（含天津电商）</t>
  </si>
  <si>
    <t>天津（含天津电商、天津B2C）</t>
  </si>
  <si>
    <t>潍坊-天津（含天津电商、天津B2C）</t>
  </si>
  <si>
    <t>GWF0019</t>
  </si>
  <si>
    <t>石家庄</t>
  </si>
  <si>
    <t>石家庄RDC</t>
  </si>
  <si>
    <t>潍坊-石家庄RDC</t>
  </si>
  <si>
    <t>GWF0020</t>
  </si>
  <si>
    <t>呼和浩特</t>
  </si>
  <si>
    <t>呼和浩特RDC</t>
  </si>
  <si>
    <t>潍坊-呼和浩特RDC</t>
  </si>
  <si>
    <t>GWF0021</t>
  </si>
  <si>
    <t>抚顺</t>
  </si>
  <si>
    <t>抚顺RDC</t>
  </si>
  <si>
    <t>潍坊-抚顺RDC</t>
  </si>
  <si>
    <t>GWF0022</t>
  </si>
  <si>
    <t>抚顺电商</t>
  </si>
  <si>
    <t>抚顺电商仓</t>
  </si>
  <si>
    <t>潍坊-抚顺电商仓</t>
  </si>
  <si>
    <t>GWF0024</t>
  </si>
  <si>
    <t>长春</t>
  </si>
  <si>
    <t>长春RDC</t>
  </si>
  <si>
    <t>潍坊-长春RDC</t>
  </si>
  <si>
    <t>GWF0026</t>
  </si>
  <si>
    <t>哈尔滨</t>
  </si>
  <si>
    <t>哈尔滨RDC</t>
  </si>
  <si>
    <t>潍坊-哈尔滨RDC</t>
  </si>
  <si>
    <t>GWF0027</t>
  </si>
  <si>
    <t>芜湖电商</t>
  </si>
  <si>
    <t>芜湖电商仓（含B2C仓）</t>
  </si>
  <si>
    <t>潍坊-芜湖电商仓（含B2C仓）</t>
  </si>
  <si>
    <t>GWF0031</t>
  </si>
  <si>
    <t>合肥及电商客户</t>
  </si>
  <si>
    <t>合肥RDC（含B2C)</t>
  </si>
  <si>
    <t>潍坊-合肥RDC（含B2C)</t>
  </si>
  <si>
    <t>GWF0033</t>
  </si>
  <si>
    <t>淮安RDC</t>
  </si>
  <si>
    <t>潍坊-淮安RDC</t>
  </si>
  <si>
    <t>GWF0041</t>
  </si>
  <si>
    <t>太原</t>
  </si>
  <si>
    <t>潍坊-太原</t>
  </si>
  <si>
    <t>GWF0044</t>
  </si>
  <si>
    <t>孝感</t>
  </si>
  <si>
    <t>孝感RDC（含电商仓）</t>
  </si>
  <si>
    <t>潍坊-孝感RDC（含电商仓）</t>
  </si>
  <si>
    <t>直发客户</t>
  </si>
  <si>
    <t>GWF0048</t>
  </si>
  <si>
    <t>潍坊电商分销商</t>
  </si>
  <si>
    <t>潍坊-潍坊电商分销商</t>
  </si>
  <si>
    <t>仅限厢车</t>
  </si>
  <si>
    <t>GWF0053</t>
  </si>
  <si>
    <t>北京电商平台及分销商</t>
  </si>
  <si>
    <t>京东北京协同仓</t>
  </si>
  <si>
    <t>潍坊-京东北京协同仓</t>
  </si>
  <si>
    <t>GWF0057</t>
  </si>
  <si>
    <t>天津电商平台及天津、河北电商分销商</t>
  </si>
  <si>
    <t>天津及河北电商分销商</t>
  </si>
  <si>
    <t>潍坊-天津及河北电商分销商</t>
  </si>
  <si>
    <t>GWF0059</t>
  </si>
  <si>
    <t>济南电商平台及电商分销商</t>
  </si>
  <si>
    <t>济南电商平台（含电商分销仓直送平台）</t>
  </si>
  <si>
    <t>潍坊-济南电商平台（含电商分销仓直送平台）</t>
  </si>
  <si>
    <t>GWF0063</t>
  </si>
  <si>
    <t>青岛电商平台及电商分销商</t>
  </si>
  <si>
    <t>青岛电商平台（含电商分销商直送平台）</t>
  </si>
  <si>
    <t>潍坊-青岛电商平台（含电商分销商直送平台）</t>
  </si>
  <si>
    <t>GWF0065</t>
  </si>
  <si>
    <t>河南电商平台及分销商</t>
  </si>
  <si>
    <t>猫超郑州仓（含电商分销商直送平台）</t>
  </si>
  <si>
    <t>潍坊-猫超郑州仓（含电商分销商直送平台）</t>
  </si>
  <si>
    <t>GWF0068</t>
  </si>
  <si>
    <t>抚顺原纸</t>
  </si>
  <si>
    <t>抚顺一次分切</t>
  </si>
  <si>
    <t>潍坊-抚顺一次分切</t>
  </si>
  <si>
    <t>原纸(一次分切)</t>
  </si>
  <si>
    <t>元/吨</t>
  </si>
  <si>
    <t>GWF0073</t>
  </si>
  <si>
    <t>天津原纸</t>
  </si>
  <si>
    <t>天津一次分切</t>
  </si>
  <si>
    <t>潍坊-天津一次分切</t>
  </si>
  <si>
    <t>进场物流</t>
  </si>
  <si>
    <t>GWF0078</t>
  </si>
  <si>
    <t>黄岛</t>
  </si>
  <si>
    <t>潍坊进口木浆</t>
  </si>
  <si>
    <t>黄岛-潍坊进口木浆</t>
  </si>
  <si>
    <t>木浆</t>
  </si>
  <si>
    <t>GWF0079</t>
  </si>
  <si>
    <t>黄岛出口原纸40尺柜</t>
  </si>
  <si>
    <t>潍坊-黄岛出口原纸40尺柜</t>
  </si>
  <si>
    <t>出口货柜</t>
  </si>
  <si>
    <t>元/40尺柜</t>
  </si>
  <si>
    <t>GWF0081</t>
  </si>
  <si>
    <t>太原区域客户</t>
  </si>
  <si>
    <t>潍坊-太原区域客户</t>
  </si>
  <si>
    <t>GFS0006</t>
  </si>
  <si>
    <t>抚顺-哈尔滨RDC</t>
  </si>
  <si>
    <t>GFS0008</t>
  </si>
  <si>
    <t>抚顺-长春RDC</t>
  </si>
  <si>
    <t>属地外</t>
  </si>
  <si>
    <t>GFS0010</t>
  </si>
  <si>
    <t>潍坊RDC（含电商仓、B2C仓）</t>
  </si>
  <si>
    <t>抚顺-潍坊RDC（含电商仓、B2C仓）</t>
  </si>
  <si>
    <t>GFS0012</t>
  </si>
  <si>
    <t>天津</t>
  </si>
  <si>
    <t>天津RDC（含电商仓、B2C仓）</t>
  </si>
  <si>
    <t>抚顺-天津RDC（含电商仓、B2C仓）</t>
  </si>
  <si>
    <t>GFS0017</t>
  </si>
  <si>
    <t>大连港</t>
  </si>
  <si>
    <t>抚顺卫品（清关+运输）</t>
  </si>
  <si>
    <t>大连港-抚顺卫品（清关+运输）</t>
  </si>
  <si>
    <t>1柜</t>
  </si>
  <si>
    <t>2柜</t>
  </si>
  <si>
    <t>（开票税率9%）含：报关费、海关费、运输费、码头费、保险费、</t>
  </si>
  <si>
    <t>GFS0018</t>
  </si>
  <si>
    <t>芜湖</t>
  </si>
  <si>
    <t>芜湖RDC（含电商仓、B2C仓）</t>
  </si>
  <si>
    <t>抚顺-芜湖RDC（含电商仓、B2C仓）</t>
  </si>
  <si>
    <t>GTJ0001</t>
  </si>
  <si>
    <t>抚顺RDC（含电商仓）</t>
  </si>
  <si>
    <t>天津-抚顺RDC（含电商仓）</t>
  </si>
  <si>
    <t>GTJ0002</t>
  </si>
  <si>
    <t>天津-北京RDC</t>
  </si>
  <si>
    <t>GTJ0003</t>
  </si>
  <si>
    <t>天津-石家庄RDC</t>
  </si>
  <si>
    <t>GTJ0004</t>
  </si>
  <si>
    <t>太原RDC</t>
  </si>
  <si>
    <t>天津-太原RDC</t>
  </si>
  <si>
    <t>GTJ0005</t>
  </si>
  <si>
    <t>呼市</t>
  </si>
  <si>
    <t>呼市RDC</t>
  </si>
  <si>
    <t>天津-呼市RDC</t>
  </si>
  <si>
    <t>GTJ0006</t>
  </si>
  <si>
    <t>潍坊RDC（含电商仓）</t>
  </si>
  <si>
    <t>天津-潍坊RDC（含电商仓）</t>
  </si>
  <si>
    <t>GTJ0008</t>
  </si>
  <si>
    <t>天津新港</t>
  </si>
  <si>
    <t>天津生产公司</t>
  </si>
  <si>
    <t>天津新港-天津生产公司</t>
  </si>
  <si>
    <t>GTJ0009</t>
  </si>
  <si>
    <t>北京物美大仓</t>
  </si>
  <si>
    <t>天津-北京物美大仓</t>
  </si>
  <si>
    <t>GTJ0010</t>
  </si>
  <si>
    <t>天津沃尔玛大仓</t>
  </si>
  <si>
    <t>天津-天津沃尔玛大仓</t>
  </si>
  <si>
    <t>广西</t>
  </si>
  <si>
    <t>GNN0001</t>
  </si>
  <si>
    <t>南宁</t>
  </si>
  <si>
    <t>海口</t>
  </si>
  <si>
    <t>海口RDC</t>
  </si>
  <si>
    <t>GNN0005</t>
  </si>
  <si>
    <t>广州</t>
  </si>
  <si>
    <t>广州RDC</t>
  </si>
  <si>
    <t>湖北</t>
  </si>
  <si>
    <t>GXG0001</t>
  </si>
  <si>
    <t>孝感电商</t>
  </si>
  <si>
    <t>湖北省内平台客户</t>
  </si>
  <si>
    <t>湖北省内平台客户（50）</t>
  </si>
  <si>
    <t>猫超平台卸货费9元/方，京东平台卸车费包含缠绕膜费用12元/方（仅供参考，以实际调研为准）</t>
  </si>
  <si>
    <t>GXG0005</t>
  </si>
  <si>
    <t>湖南省内猫超平台客户</t>
  </si>
  <si>
    <t>猫超平台卸货费9元/方；京东平台卸货费16元/方</t>
  </si>
  <si>
    <t>GXG0007</t>
  </si>
  <si>
    <t>江西省内平台客户</t>
  </si>
  <si>
    <t>猫超平台卸货费9元/方</t>
  </si>
  <si>
    <t>GXG0009</t>
  </si>
  <si>
    <t>临颍</t>
  </si>
  <si>
    <t>无</t>
  </si>
  <si>
    <t>GXG0010</t>
  </si>
  <si>
    <t>长沙</t>
  </si>
  <si>
    <t>GXG0013</t>
  </si>
  <si>
    <t>南昌</t>
  </si>
  <si>
    <t>GXG0015</t>
  </si>
  <si>
    <t>潍坊（含生产公司、RDC仓、电商仓）</t>
  </si>
  <si>
    <t>GXG0017</t>
  </si>
  <si>
    <t>天津（含生产公司、电商仓、B2C仓）</t>
  </si>
  <si>
    <t>GXG0021</t>
  </si>
  <si>
    <t>芜湖（含生产公司、RDC仓、电商仓）</t>
  </si>
  <si>
    <t>GXG0023</t>
  </si>
  <si>
    <t>上虞</t>
  </si>
  <si>
    <t>上虞RDC（含生产公司、电商仓）</t>
  </si>
  <si>
    <t>GXG0026</t>
  </si>
  <si>
    <t>GXG0028</t>
  </si>
  <si>
    <t>晋江</t>
  </si>
  <si>
    <t>晋江RDC（含生产公司、电商仓、B2C）</t>
  </si>
  <si>
    <t>存在多个地点卸货</t>
  </si>
  <si>
    <t>GXG0030</t>
  </si>
  <si>
    <t>重庆</t>
  </si>
  <si>
    <t>重庆RDC（含生产公司、电商仓、B2C仓）</t>
  </si>
  <si>
    <t>GXG0032</t>
  </si>
  <si>
    <t>西安</t>
  </si>
  <si>
    <t>西安RDC（含生产公司、电商仓、B2C仓）</t>
  </si>
  <si>
    <t>GXG0033</t>
  </si>
  <si>
    <t>孝感老厂</t>
  </si>
  <si>
    <t>孝感新厂B2C（含电商仓）</t>
  </si>
  <si>
    <t>孝感B2C（含电商仓、RDC仓）</t>
  </si>
  <si>
    <t>托盘需回流至老厂</t>
  </si>
  <si>
    <t>GXG0034</t>
  </si>
  <si>
    <t>芜湖整车湿巾</t>
  </si>
  <si>
    <t>芜湖整车湿巾（含生产公司、RDC仓、电商仓）</t>
  </si>
  <si>
    <t>整车湿巾</t>
  </si>
  <si>
    <t>GXG0035</t>
  </si>
  <si>
    <t>合肥整车湿巾</t>
  </si>
  <si>
    <t>合肥整车湿巾（含生产公司、RDC仓、B2C仓）</t>
  </si>
  <si>
    <t>GXG0036</t>
  </si>
  <si>
    <t>上虞整车湿巾</t>
  </si>
  <si>
    <t>上虞整车湿巾（含生产公司、RDC仓、电商仓）</t>
  </si>
  <si>
    <t>GXG0037</t>
  </si>
  <si>
    <t>重庆整车湿巾</t>
  </si>
  <si>
    <t>重庆整车湿巾（含生产公司、RDC仓、电商仓）</t>
  </si>
  <si>
    <t>GRMJ0003</t>
  </si>
  <si>
    <t>上海洋山港(RMJ)</t>
  </si>
  <si>
    <t>孝感(RMJ)</t>
  </si>
  <si>
    <t>绒毛浆</t>
  </si>
  <si>
    <t>/</t>
  </si>
  <si>
    <t>含上海-三原（绒毛浆）、上海洋山港（含外高桥）-成都（绒毛浆）</t>
  </si>
  <si>
    <t>湖南</t>
  </si>
  <si>
    <t>GCD0001</t>
  </si>
  <si>
    <t>常德</t>
  </si>
  <si>
    <t>长沙RDC</t>
  </si>
  <si>
    <t>120</t>
  </si>
  <si>
    <t>GCD0003</t>
  </si>
  <si>
    <t>长沙区域电商分销商</t>
  </si>
  <si>
    <t>GCD0006</t>
  </si>
  <si>
    <t>衡阳RDC</t>
  </si>
  <si>
    <t>GCD0008</t>
  </si>
  <si>
    <t>孝感RDC</t>
  </si>
  <si>
    <t>GCD0009</t>
  </si>
  <si>
    <t>孝感电商仓（含B2C仓）</t>
  </si>
  <si>
    <t>GCD0012</t>
  </si>
  <si>
    <t>南宁RDC（含生产公司）</t>
  </si>
  <si>
    <t>GCD0019</t>
  </si>
  <si>
    <t>西安电商仓（含电商分销商 、B2C）</t>
  </si>
  <si>
    <t>GCD0018</t>
  </si>
  <si>
    <t>昌吉RDC(含电商仓)</t>
  </si>
  <si>
    <t>GCD0020</t>
  </si>
  <si>
    <t>晋江RDC（含生产公司、电商仓、B2C仓）</t>
  </si>
  <si>
    <t>GCD0022</t>
  </si>
  <si>
    <t>南昌RDC</t>
  </si>
  <si>
    <t>GCD0026</t>
  </si>
  <si>
    <t>广州RDC（含广州猫超协同仓）</t>
  </si>
  <si>
    <t>GCD0028</t>
  </si>
  <si>
    <t>深圳电商仓（东莞）</t>
  </si>
  <si>
    <t>GCD0036</t>
  </si>
  <si>
    <t>上虞RDC（含电商仓、协同仓、杭州区域传统客户）</t>
  </si>
  <si>
    <t>GCD0039</t>
  </si>
  <si>
    <t>潍坊电商仓（含B2C）</t>
  </si>
  <si>
    <t>GCD0044</t>
  </si>
  <si>
    <t>天津RDC（含电商仓）</t>
  </si>
  <si>
    <t>GCD0050</t>
  </si>
  <si>
    <t>成都RDC（含电商仓、电商分销商、B2C、协同仓）</t>
  </si>
  <si>
    <t>GCD0051</t>
  </si>
  <si>
    <t>重庆RDC（含电商仓、电商分销商）</t>
  </si>
  <si>
    <t>常德-重庆RDC（含电商仓、电商分销商）</t>
  </si>
  <si>
    <t>新增</t>
  </si>
  <si>
    <t>山姆武汉仓</t>
  </si>
  <si>
    <t>带托运输，卸货费20元/托</t>
  </si>
  <si>
    <t>山姆惠州市</t>
  </si>
  <si>
    <t>山姆惠州仓</t>
  </si>
  <si>
    <t>常德-山姆惠州仓</t>
  </si>
  <si>
    <t>南宁原纸</t>
  </si>
  <si>
    <t>南宁(一次短分切原纸)</t>
  </si>
  <si>
    <t>原纸(一次短分切)</t>
  </si>
  <si>
    <t>陕西三原原纸</t>
  </si>
  <si>
    <t>陕西三原(一次短分切原纸）</t>
  </si>
  <si>
    <t>GCD0081</t>
  </si>
  <si>
    <t xml:space="preserve">成都 </t>
  </si>
  <si>
    <t>成都</t>
  </si>
  <si>
    <t>内衬纸</t>
  </si>
  <si>
    <t>20</t>
  </si>
  <si>
    <t>GCD0082</t>
  </si>
  <si>
    <t>GCD0083</t>
  </si>
  <si>
    <t>常德码头（德山新港码头、常德盐关码头）</t>
  </si>
  <si>
    <t>常德恒安</t>
  </si>
  <si>
    <t>常德恒安纸业</t>
  </si>
  <si>
    <t>常德码头（德山新港码头、常德盐关码头）-常德恒安纸业</t>
  </si>
  <si>
    <t>GCD0084</t>
  </si>
  <si>
    <t>上海港、常熟</t>
  </si>
  <si>
    <t>湖南恒安纸业</t>
  </si>
  <si>
    <t>500</t>
  </si>
  <si>
    <t>1、全包干价，含常德（德山新港码头、盐关码头）码头吊装费、岳阳码头吊装费
2、运输重量以我司SAP系统入库数量为准</t>
  </si>
  <si>
    <t>GCD0085</t>
  </si>
  <si>
    <t>上海洋山港（集装箱）</t>
  </si>
  <si>
    <t>上海港内贸码头清关（中标公司指定码头）</t>
  </si>
  <si>
    <t>1、包含：洋山港进口集装箱换单费、报关费、报检费、文件费、安保费、消毒费、场地费、港杂费、汽代费、理货费、还箱费（不包含洋山港）、商检取样费、4天码头免堆期、集装箱运输费、拆箱入库驳库费、装船费、坏污费、搬移费、海关查验费）。
2、实报实销项目仅包含：THC费、清关后无法配船的港区堆存费、二次搬移费。
3、集装箱还洋山港加收400元/柜
4、中标公司指定内贸码头，内贸码头需能停靠2000吨的船只，可以随意调头。
5、以毛重结算，开具6个点增值税发票。</t>
  </si>
  <si>
    <t>陕西</t>
  </si>
  <si>
    <t>GSX0001</t>
  </si>
  <si>
    <t>三原</t>
  </si>
  <si>
    <t>兰州</t>
  </si>
  <si>
    <t>GSX0002</t>
  </si>
  <si>
    <t>银川</t>
  </si>
  <si>
    <t>GSX0003</t>
  </si>
  <si>
    <t>昌吉</t>
  </si>
  <si>
    <t>四川</t>
  </si>
  <si>
    <t>GSC0001</t>
  </si>
  <si>
    <t>云南</t>
  </si>
  <si>
    <t>云南（含电商分销商）</t>
  </si>
  <si>
    <t>GSC0003</t>
  </si>
  <si>
    <t>重庆（含电商RDC）</t>
  </si>
  <si>
    <t>GSC0004</t>
  </si>
  <si>
    <t>西安（含电商RDC、B2C）</t>
  </si>
  <si>
    <t>GSC0007</t>
  </si>
  <si>
    <t>孝感（含电商RDC）</t>
  </si>
  <si>
    <t>GSC0009</t>
  </si>
  <si>
    <t>拉萨</t>
  </si>
  <si>
    <t>成都-拉萨</t>
  </si>
  <si>
    <t>新疆</t>
  </si>
  <si>
    <t>GCJ0001</t>
  </si>
  <si>
    <t>青岛（散货）</t>
  </si>
  <si>
    <t>涉及报关、清关、运输等环节，报关清关费为25元/吨，因新疆业务量小、建议按续签执行。</t>
  </si>
  <si>
    <t>GCJ0003</t>
  </si>
  <si>
    <t>日照</t>
  </si>
  <si>
    <t>涉及厂部提货封车费（33元/车）、提货转运、倒短装卸、运输等费用，厂家提货到临清货场运费为110元/吨，临清货场发运新疆昌吉运费为340元/吨，建议按续签执行。</t>
  </si>
  <si>
    <t>GCQ0001</t>
  </si>
  <si>
    <t>成都电商</t>
  </si>
  <si>
    <t>成都电商仓（含B2C仓、京东协同仓）</t>
  </si>
  <si>
    <t>GCQ0002</t>
  </si>
  <si>
    <t>成都RDC</t>
  </si>
  <si>
    <t>GCQ0006</t>
  </si>
  <si>
    <t>贵阳</t>
  </si>
  <si>
    <t>贵阳RDC</t>
  </si>
  <si>
    <t>GCQ0008</t>
  </si>
  <si>
    <t>昆明</t>
  </si>
  <si>
    <t>昆明RDC</t>
  </si>
  <si>
    <t>云南旺季及月底物流找车困难</t>
  </si>
  <si>
    <t>GCQ0009</t>
  </si>
  <si>
    <t>拉萨客户</t>
  </si>
  <si>
    <t>配合放置GPS定位仪作为运费结算依据</t>
  </si>
  <si>
    <t>GCQ0013</t>
  </si>
  <si>
    <t>西安RDC（含电商仓、B2C仓）</t>
  </si>
  <si>
    <t>GCQ0017</t>
  </si>
  <si>
    <t>昌吉RDC（含电商仓、B2C）</t>
  </si>
  <si>
    <t>GCQ0018</t>
  </si>
  <si>
    <t>孝感RDC（含电商仓、B2C仓）</t>
  </si>
  <si>
    <t>GCQ0020</t>
  </si>
  <si>
    <t>重庆市区客户(巴南)</t>
  </si>
  <si>
    <t>GCQ0021</t>
  </si>
  <si>
    <t>陕西生产公司</t>
  </si>
  <si>
    <t>原纸</t>
  </si>
  <si>
    <t>GCQ0024</t>
  </si>
  <si>
    <t>重庆委外厂（什邡）</t>
  </si>
  <si>
    <t>重庆市区客户</t>
  </si>
  <si>
    <t>GCQ0026</t>
  </si>
  <si>
    <t>西安RDC（含电商仓）</t>
  </si>
  <si>
    <t>GCQ0029</t>
  </si>
  <si>
    <t>成都RDC（含电商仓、B2C仓）</t>
  </si>
  <si>
    <t>新增线路（无长期合同，临时询价）</t>
  </si>
  <si>
    <t>重庆委外厂（维邦）</t>
  </si>
  <si>
    <t>GCQ0030</t>
  </si>
  <si>
    <t>常熟港</t>
  </si>
  <si>
    <t>常熟</t>
  </si>
  <si>
    <t>重庆生产公司（淡季）</t>
  </si>
  <si>
    <t>GCQ0032</t>
  </si>
  <si>
    <t>上海港</t>
  </si>
  <si>
    <t>上海</t>
  </si>
  <si>
    <t>含江运+汽运，堆存费、入库费，报关、清关、（到洋山港短驳）、拆箱、装船、换空箱到洋山港、码头港杂费用、进口换单费，保险费、税费等一切费用；不含重庆基地内卸货</t>
  </si>
  <si>
    <t>GCQ0034</t>
  </si>
  <si>
    <t>重庆纳溪沟码头</t>
  </si>
  <si>
    <t>重庆生产公司</t>
  </si>
  <si>
    <t>震动物流优势点：纳溪沟码头装卸业务由震动物流承包，装卸节奏、运输与装卸协调效率高；纳溪沟-重庆震动物流承运后未产生码头费、入库费；前期一为物流承运产生码头费、入库费约6万元左右，9月已弃标；</t>
  </si>
  <si>
    <t>重庆果园港码头</t>
  </si>
  <si>
    <t>江西</t>
  </si>
  <si>
    <t>GDX0001</t>
  </si>
  <si>
    <t>东乡</t>
  </si>
  <si>
    <t>东乡-孝感RDC</t>
  </si>
  <si>
    <t>GDX0004</t>
  </si>
  <si>
    <t>晋江RDC（含电商仓）</t>
  </si>
  <si>
    <t>东乡-晋江RDC（含电商仓）</t>
  </si>
  <si>
    <t>GDX0007</t>
  </si>
  <si>
    <t>东乡-南昌RDC</t>
  </si>
  <si>
    <t>九江联盛需自带搬运卸货（可就地外请搬运）
南昌区域现通需自带搬运卸货（含贴码、缠绕膜）</t>
  </si>
  <si>
    <t>GDX0019</t>
  </si>
  <si>
    <t>东乡-广州RDC</t>
  </si>
  <si>
    <t>浙江</t>
  </si>
  <si>
    <t>GSY0001</t>
  </si>
  <si>
    <t>苏州RDC</t>
  </si>
  <si>
    <t>上虞-苏州RDC</t>
  </si>
  <si>
    <t>GSY0006</t>
  </si>
  <si>
    <t>上海声科</t>
  </si>
  <si>
    <t>上虞-上海声科</t>
  </si>
  <si>
    <t>&gt;20吨</t>
  </si>
  <si>
    <t>需要在装柜之前1天送到上海声科仓库</t>
  </si>
  <si>
    <t>GSY0010</t>
  </si>
  <si>
    <t>宁波港</t>
  </si>
  <si>
    <t>上虞公司</t>
  </si>
  <si>
    <t>宁波港-上虞公司</t>
  </si>
  <si>
    <t>塑料米</t>
  </si>
  <si>
    <t>塑料米：清关、报关、配送（不含THC费、法检商品检疫费、海关的关税增值税、修箱、滞箱、船东附加费）
辅线中的绒毛浆线路：含清关、配送费用，不需包含报关费用。</t>
  </si>
  <si>
    <t>GSY0013</t>
  </si>
  <si>
    <t>上海保税区</t>
  </si>
  <si>
    <t>上海保税区-上虞公司</t>
  </si>
  <si>
    <t>只含报关和运费，其他费用实报实销</t>
  </si>
  <si>
    <t>GSY0014</t>
  </si>
  <si>
    <t>宁波2、3期码头</t>
  </si>
  <si>
    <t>上虞-宁波2、3期码头</t>
  </si>
  <si>
    <t>出口业务，价格仅含订舱、报关、拖车费、操作费，单柜超25吨加收100元/柜（后期的柜子比较重，超过27吨），其他费用实报实销。需要承运商熟悉出口业务：订舱（向船司订舱、指定货代订舱、报关、拖车运输等）。</t>
  </si>
  <si>
    <t>GWH0001</t>
  </si>
  <si>
    <t>合肥</t>
  </si>
  <si>
    <t>合肥RDC</t>
  </si>
  <si>
    <t>芜湖-合肥RDC</t>
  </si>
  <si>
    <t>GWH0005</t>
  </si>
  <si>
    <t>上海RDC</t>
  </si>
  <si>
    <t>芜湖-上海RDC</t>
  </si>
  <si>
    <t>GWH0007</t>
  </si>
  <si>
    <t>晋江RDC（含传统、特通客户）</t>
  </si>
  <si>
    <t>芜湖-晋江RDC（含传统、特通客户）</t>
  </si>
  <si>
    <t>GWH0012</t>
  </si>
  <si>
    <t>广州RDC（含传统客户及协同仓）</t>
  </si>
  <si>
    <t>芜湖-广州RDC（含传统客户及协同仓）</t>
  </si>
  <si>
    <t>GWH0013</t>
  </si>
  <si>
    <t>上虞RDC</t>
  </si>
  <si>
    <t>芜湖-上虞RDC</t>
  </si>
  <si>
    <t>GWH0014</t>
  </si>
  <si>
    <t>上虞电商仓</t>
  </si>
  <si>
    <t>上虞电商仓（含协同仓)</t>
  </si>
  <si>
    <t>芜湖-上虞电商仓（含协同仓)</t>
  </si>
  <si>
    <t>GWH0019</t>
  </si>
  <si>
    <t>苏州</t>
  </si>
  <si>
    <t>芜湖-苏州RDC</t>
  </si>
  <si>
    <t>GWH0026</t>
  </si>
  <si>
    <t>孝感电商仓</t>
  </si>
  <si>
    <t>孝感电商仓(含B2C仓）</t>
  </si>
  <si>
    <t>芜湖-孝感电商仓(含B2C仓）</t>
  </si>
  <si>
    <t>GWH0035</t>
  </si>
  <si>
    <t>重庆RDC（含传统、特通客户）</t>
  </si>
  <si>
    <t>芜湖-重庆RDC（含传统、特通客户）</t>
  </si>
  <si>
    <t>GWH0039</t>
  </si>
  <si>
    <t>天津RDC（含传统、特通客户）</t>
  </si>
  <si>
    <t>芜湖-天津RDC（含传统、特通客户）</t>
  </si>
  <si>
    <t>GWH0046</t>
  </si>
  <si>
    <t>临颍RDC（含传统、特通客户）</t>
  </si>
  <si>
    <t>芜湖-临颍RDC（含传统、特通客户）</t>
  </si>
  <si>
    <t>GWH0060</t>
  </si>
  <si>
    <t>昆山委外</t>
  </si>
  <si>
    <t>芜湖RDC(含传统、特通客户、电商仓、B2C）</t>
  </si>
  <si>
    <t>昆山委外-芜湖RDC(含传统、特通客户、电商仓、B2C）</t>
  </si>
  <si>
    <t>GWH0063</t>
  </si>
  <si>
    <t>芜湖委外</t>
  </si>
  <si>
    <t>上海RDC（含传统、特通客户）</t>
  </si>
  <si>
    <t>芜湖委外-上海RDC（含传统、特通客户）</t>
  </si>
  <si>
    <t>GWH0074</t>
  </si>
  <si>
    <t>芜湖B2C韵达前置仓</t>
  </si>
  <si>
    <t>芜湖-芜湖B2C韵达前置仓</t>
  </si>
  <si>
    <t>GWH0075</t>
  </si>
  <si>
    <t>常熟-芜湖</t>
  </si>
  <si>
    <t>GWH0076</t>
  </si>
  <si>
    <t>上海-芜湖</t>
  </si>
  <si>
    <t>敬华立远</t>
  </si>
  <si>
    <t>芜湖RDC（含生产、电商、B2C）</t>
  </si>
  <si>
    <t>敬华立远-芜湖RDC（含生产、电商、B2C）</t>
  </si>
  <si>
    <t>上虞RDC(带托运输）</t>
  </si>
  <si>
    <t>上虞RDC(山姆带托运输）</t>
  </si>
  <si>
    <t>芜湖-上虞RDC(山姆带托运输）</t>
  </si>
  <si>
    <t>天津RDC(带托运输）</t>
  </si>
  <si>
    <t>天津RDC(山姆带托运输）</t>
  </si>
  <si>
    <t>芜湖-天津RDC(山姆带托运输）</t>
  </si>
  <si>
    <t>杭州京东平台</t>
  </si>
  <si>
    <t>芜湖-杭州京东平台</t>
  </si>
  <si>
    <t>福建</t>
  </si>
  <si>
    <t>GJJ0001</t>
  </si>
  <si>
    <t>晋江(中纸)</t>
  </si>
  <si>
    <t>晋江电商仓</t>
  </si>
  <si>
    <t>晋江电商仓(五里埔)</t>
  </si>
  <si>
    <t>产成品、材料</t>
  </si>
  <si>
    <t>GJJ0008</t>
  </si>
  <si>
    <t>晋江(工业城)</t>
  </si>
  <si>
    <t>内坑厂区</t>
  </si>
  <si>
    <t>带拖运输</t>
  </si>
  <si>
    <t>GJJ0009</t>
  </si>
  <si>
    <t>本地盘仓(10吨)</t>
  </si>
  <si>
    <t>本地盘仓（含外租仓）</t>
  </si>
  <si>
    <t>材料(按重量结)</t>
  </si>
  <si>
    <t>GJJ0016</t>
  </si>
  <si>
    <t>本地盘仓(2吨)</t>
  </si>
  <si>
    <t>本地盘仓（2吨）</t>
  </si>
  <si>
    <t>2≤X＜10</t>
  </si>
  <si>
    <t>GJJ0018</t>
  </si>
  <si>
    <t>晋江（恒泰）</t>
  </si>
  <si>
    <t>恒泰</t>
  </si>
  <si>
    <t>中纸、工业城、五里埔、后林、内坑、保税仓</t>
  </si>
  <si>
    <t>GJJ0019</t>
  </si>
  <si>
    <t>后林加工厂
(恒远德)</t>
  </si>
  <si>
    <t>中纸</t>
  </si>
  <si>
    <t>工业城、五里埔、后林、内坑、保税仓</t>
  </si>
  <si>
    <t>GJJ0020</t>
  </si>
  <si>
    <t>福州</t>
  </si>
  <si>
    <t>福州RDC</t>
  </si>
  <si>
    <t>GJJ0026</t>
  </si>
  <si>
    <t>上虞RDC、上虞电商仓（含协同仓）</t>
  </si>
  <si>
    <t>GJJ0028</t>
  </si>
  <si>
    <t>GJJ0033</t>
  </si>
  <si>
    <t>合肥（含经销商）</t>
  </si>
  <si>
    <t>GJJ0039</t>
  </si>
  <si>
    <t>GJJ0042</t>
  </si>
  <si>
    <t>GJJ0044</t>
  </si>
  <si>
    <t>孝感电商（经销商及B2C仓）</t>
  </si>
  <si>
    <t>孝感B2C仓（含经销商）</t>
  </si>
  <si>
    <t>GJJ0047</t>
  </si>
  <si>
    <t>长沙（含经销商）</t>
  </si>
  <si>
    <t>GJJ0052</t>
  </si>
  <si>
    <t>GJJ0054</t>
  </si>
  <si>
    <t>广州京通</t>
  </si>
  <si>
    <t>广州京通客户</t>
  </si>
  <si>
    <t>GJJ0057</t>
  </si>
  <si>
    <t>深圳电商仓</t>
  </si>
  <si>
    <t>GJJ0059</t>
  </si>
  <si>
    <t>广州、深圳京东</t>
  </si>
  <si>
    <t>广州、深圳京东平台</t>
  </si>
  <si>
    <t>报价需包含平台卸车费及缠绕膜费用15元/方，以上价格仅供参考，具体自行调研</t>
  </si>
  <si>
    <t>GJJ0060</t>
  </si>
  <si>
    <t>广州RDC厢车（卷筒纸）</t>
  </si>
  <si>
    <t>GJJ0064</t>
  </si>
  <si>
    <t>广州（肯德基）</t>
  </si>
  <si>
    <t>广州RDC（肯德基）</t>
  </si>
  <si>
    <t>纸品</t>
  </si>
  <si>
    <t>GJJ0065</t>
  </si>
  <si>
    <t>南宁RDC</t>
  </si>
  <si>
    <t>GJJ0069</t>
  </si>
  <si>
    <t>广西分切原纸</t>
  </si>
  <si>
    <t>GJJ0075</t>
  </si>
  <si>
    <t>河南</t>
  </si>
  <si>
    <t>GJJ0077</t>
  </si>
  <si>
    <t>GJJ0081</t>
  </si>
  <si>
    <t>成都电商仓</t>
  </si>
  <si>
    <t>成都电商仓（含经销商）</t>
  </si>
  <si>
    <t>GJJ0083</t>
  </si>
  <si>
    <t>重庆RDC</t>
  </si>
  <si>
    <t>GJJ0085</t>
  </si>
  <si>
    <t>重庆电商仓</t>
  </si>
  <si>
    <t>重庆电商</t>
  </si>
  <si>
    <t>重庆电商经销商</t>
  </si>
  <si>
    <t>重庆电商经销商（巴南区）</t>
  </si>
  <si>
    <t>重庆电商经销商（渝北区）</t>
  </si>
  <si>
    <t>重庆电商经销商（涪陵区）</t>
  </si>
  <si>
    <t>GJJ0087</t>
  </si>
  <si>
    <t>GJJ0089</t>
  </si>
  <si>
    <t>1340（含零担）</t>
  </si>
  <si>
    <t>GJJ0091</t>
  </si>
  <si>
    <t>GJJ0093</t>
  </si>
  <si>
    <t>西安RDC</t>
  </si>
  <si>
    <t>西安电商</t>
  </si>
  <si>
    <t>西安B2C仓、西安电商仓、西安电商经销商</t>
  </si>
  <si>
    <t>GJJ0095</t>
  </si>
  <si>
    <t>兰州银川</t>
  </si>
  <si>
    <t>兰州、银川RDC</t>
  </si>
  <si>
    <t>GJJ0097</t>
  </si>
  <si>
    <t>厦门航空港</t>
  </si>
  <si>
    <t>材料</t>
  </si>
  <si>
    <t>元/批</t>
  </si>
  <si>
    <t>根据业务安排</t>
  </si>
  <si>
    <t>GJJ0098</t>
  </si>
  <si>
    <t>厦门码头</t>
  </si>
  <si>
    <t>中纸造纸浆</t>
  </si>
  <si>
    <t>GJJ0101</t>
  </si>
  <si>
    <t>昌吉RDC</t>
  </si>
  <si>
    <t>GJJ0103</t>
  </si>
  <si>
    <t>东乡RDC</t>
  </si>
  <si>
    <t>GJJ0107</t>
  </si>
  <si>
    <t>东乡复卷原纸</t>
  </si>
  <si>
    <t>复卷原纸</t>
  </si>
  <si>
    <t>GJJ0108</t>
  </si>
  <si>
    <t>江西分切原纸</t>
  </si>
  <si>
    <t>东乡分切原纸</t>
  </si>
  <si>
    <t>GJJ0110</t>
  </si>
  <si>
    <t>东乡-晋江（损纸回收）</t>
  </si>
  <si>
    <t>GJJ0111</t>
  </si>
  <si>
    <t>GJJ0120</t>
  </si>
  <si>
    <t>厦门港</t>
  </si>
  <si>
    <t>厦门港进口货柜（安东）</t>
  </si>
  <si>
    <t>安东（含保税仓）</t>
  </si>
  <si>
    <t>进口货柜</t>
  </si>
  <si>
    <t>元/柜</t>
  </si>
  <si>
    <t>40尺柜</t>
  </si>
  <si>
    <t>GJJ0122</t>
  </si>
  <si>
    <t>厦门港进口货柜</t>
  </si>
  <si>
    <t>工业城、五里、后林区域</t>
  </si>
  <si>
    <t>GJJ0139</t>
  </si>
  <si>
    <t>西南(整车湿巾)</t>
  </si>
  <si>
    <t>成都RDC(整车湿巾)</t>
  </si>
  <si>
    <t>GJJ0152</t>
  </si>
  <si>
    <t>山东(零担)</t>
  </si>
  <si>
    <t>潍坊RDC(零担)</t>
  </si>
  <si>
    <t>30≤X＜80</t>
  </si>
  <si>
    <t>长沙RDC(零担)</t>
  </si>
  <si>
    <t>GJJ0164</t>
  </si>
  <si>
    <t>贵阳(零担)</t>
  </si>
  <si>
    <t>贵阳RDC(零担)</t>
  </si>
  <si>
    <t>GJJ0229</t>
  </si>
  <si>
    <t>浙江长兴</t>
  </si>
  <si>
    <t>晋江恒安厂区</t>
  </si>
  <si>
    <t>尿裤、湿巾</t>
  </si>
  <si>
    <t>GJJ0234</t>
  </si>
  <si>
    <t>龙岩汇辉</t>
  </si>
  <si>
    <t>GJJ0236</t>
  </si>
  <si>
    <t>上杭客户</t>
  </si>
  <si>
    <t>若卸货地点为现通大润发、新华都、永辉，需自行卸货，卸货费标准为5元/方，即运价=投标基准价+5元/方卸货费用</t>
  </si>
  <si>
    <t>GJJ0238</t>
  </si>
  <si>
    <t>长汀客户</t>
  </si>
  <si>
    <t>GJJ0239</t>
  </si>
  <si>
    <t>连城客户</t>
  </si>
  <si>
    <t>GJJ0241</t>
  </si>
  <si>
    <t>武平客户</t>
  </si>
  <si>
    <t>GJJ0242</t>
  </si>
  <si>
    <t>新罗客户</t>
  </si>
  <si>
    <t>GJJ0244</t>
  </si>
  <si>
    <t>永定客户</t>
  </si>
  <si>
    <t>GJJ0132</t>
  </si>
  <si>
    <t>厦门港出口货柜</t>
  </si>
  <si>
    <t>成品、材料</t>
  </si>
  <si>
    <t>海外出口柜</t>
  </si>
  <si>
    <t>浙江整车材料</t>
  </si>
  <si>
    <t>湖北整车材料</t>
  </si>
  <si>
    <t>线路
类型</t>
  </si>
  <si>
    <t>业务
隶属
公司</t>
  </si>
  <si>
    <t>里程
（公里）</t>
  </si>
  <si>
    <t>主辅线路业务说明</t>
  </si>
  <si>
    <t>备注</t>
  </si>
  <si>
    <t>运输
时间
 (天)</t>
  </si>
  <si>
    <t>GWF0004</t>
  </si>
  <si>
    <t>济南及德州客户（不含卸车）</t>
  </si>
  <si>
    <t>GWF0007</t>
  </si>
  <si>
    <t>泰安区域客户</t>
  </si>
  <si>
    <t>GWF0008</t>
  </si>
  <si>
    <t>枣庄区域客户</t>
  </si>
  <si>
    <t>GWF0009</t>
  </si>
  <si>
    <t>济宁区域客户</t>
  </si>
  <si>
    <t>济南及德州客户（含卸车）</t>
  </si>
  <si>
    <t>GWF0011</t>
  </si>
  <si>
    <t>河南客户（120方）</t>
  </si>
  <si>
    <t>GWF0012</t>
  </si>
  <si>
    <t>河南客户（50方）</t>
  </si>
  <si>
    <t>GWF0014</t>
  </si>
  <si>
    <t>北京区域客户（不含卸货费）</t>
  </si>
  <si>
    <t>GWF0015</t>
  </si>
  <si>
    <t>北京区域客户（含卸货费）</t>
  </si>
  <si>
    <t>GWF0017</t>
  </si>
  <si>
    <t>天津及河北区域客户(不含卸货费)</t>
  </si>
  <si>
    <t>GWF0018</t>
  </si>
  <si>
    <t>天津及河北区域客户（含卸货费）</t>
  </si>
  <si>
    <t>GWF0023</t>
  </si>
  <si>
    <t>沈阳电商分销商及客户</t>
  </si>
  <si>
    <t>GWF0028</t>
  </si>
  <si>
    <t>芜湖RDC</t>
  </si>
  <si>
    <t>GWF0029</t>
  </si>
  <si>
    <t>芜湖电商分销商</t>
  </si>
  <si>
    <t>GWF0030</t>
  </si>
  <si>
    <t>芜湖随车材料</t>
  </si>
  <si>
    <t>GWF0034</t>
  </si>
  <si>
    <t>GWF0035</t>
  </si>
  <si>
    <t>GWF0036</t>
  </si>
  <si>
    <t>GWF0037</t>
  </si>
  <si>
    <t>上虞电商仓(含猫超协同仓</t>
  </si>
  <si>
    <t>GWF0039</t>
  </si>
  <si>
    <t>淮安区域客户（120方）</t>
  </si>
  <si>
    <t>GWF0040</t>
  </si>
  <si>
    <t>镇江电商分销商</t>
  </si>
  <si>
    <t>GWF0042</t>
  </si>
  <si>
    <t>太原电商分销商</t>
  </si>
  <si>
    <t>GWF0043</t>
  </si>
  <si>
    <t>阳泉电商分销商</t>
  </si>
  <si>
    <t>GWF0045</t>
  </si>
  <si>
    <t>孝感电商分销商</t>
  </si>
  <si>
    <t>GWF0049</t>
  </si>
  <si>
    <t>临沂电商分销商</t>
  </si>
  <si>
    <t>京东北京协同仓自己的仓库不需要卸车费。2、平台需含卸车及缠绕膜费。</t>
  </si>
  <si>
    <t>电商分销商客户处无需卸货</t>
  </si>
  <si>
    <t>平台需含卸车及缠绕膜费</t>
  </si>
  <si>
    <t>GWF0061</t>
  </si>
  <si>
    <t>德州电商分销商</t>
  </si>
  <si>
    <t>GWF0062</t>
  </si>
  <si>
    <t>泰安电商分销商</t>
  </si>
  <si>
    <t>GWF0064</t>
  </si>
  <si>
    <t>青岛电商分销商</t>
  </si>
  <si>
    <t>GWF0066</t>
  </si>
  <si>
    <t>京东郑州仓（含电商分销商直送平台）</t>
  </si>
  <si>
    <t>GWF0067</t>
  </si>
  <si>
    <t>河南电商分销商</t>
  </si>
  <si>
    <t>GWF0069</t>
  </si>
  <si>
    <t>抚顺复卷</t>
  </si>
  <si>
    <t>原纸(复卷)</t>
  </si>
  <si>
    <t>GWF0070</t>
  </si>
  <si>
    <t>抚顺纸筒</t>
  </si>
  <si>
    <t>纸筒芯</t>
  </si>
  <si>
    <t>元/根</t>
  </si>
  <si>
    <t>GWF0071</t>
  </si>
  <si>
    <t>抚顺损纸</t>
  </si>
  <si>
    <t>损纸</t>
  </si>
  <si>
    <t>GWF0072</t>
  </si>
  <si>
    <t>抚顺配车材料</t>
  </si>
  <si>
    <t>GWF0074</t>
  </si>
  <si>
    <t>天津复卷</t>
  </si>
  <si>
    <t>GWF0075</t>
  </si>
  <si>
    <t>天津纸筒</t>
  </si>
  <si>
    <t>GWF0076</t>
  </si>
  <si>
    <t>天津损纸</t>
  </si>
  <si>
    <t>GWF0077</t>
  </si>
  <si>
    <t>天津配车材料</t>
  </si>
  <si>
    <t>GWF0080</t>
  </si>
  <si>
    <t>黄岛出口原纸20尺柜</t>
  </si>
  <si>
    <t>元/20尺柜</t>
  </si>
  <si>
    <t>1）多厂区装货（抚顺分纸品、卫品、抚顺外租仓等）；</t>
  </si>
  <si>
    <t>GFS0007</t>
  </si>
  <si>
    <t>哈尔滨传统直运客户</t>
  </si>
  <si>
    <t>1）多厂区装货（抚顺分纸品、卫品、），包含哈尔滨市管辖内所有传统客户。</t>
  </si>
  <si>
    <t>哈尔滨电商（京东平台）</t>
  </si>
  <si>
    <t>按预约时间送货，平台配合验收，回单需按要求验收回传交接，京东平台自营卸货（现结15元/方）运输费需包含平台自营卸货费，违约需要平台罚款。</t>
  </si>
  <si>
    <t>GFS0009</t>
  </si>
  <si>
    <t>长春传统直运客户</t>
  </si>
  <si>
    <t>1）多厂区装货（抚顺分纸品、卫品、抚顺外租仓等）；包含长春市管辖内所有传统客户。</t>
  </si>
  <si>
    <t>长春电商（京东平台）</t>
  </si>
  <si>
    <t>GFS0011</t>
  </si>
  <si>
    <t>GFS0014</t>
  </si>
  <si>
    <t>GFS0016</t>
  </si>
  <si>
    <t>GFS0019</t>
  </si>
  <si>
    <t>上虞RDC(含电商仓）</t>
  </si>
  <si>
    <t>GTJ0007</t>
  </si>
  <si>
    <t>开具9%运输发票，含清关、 运输、换单、码头、提箱、运费含税</t>
  </si>
  <si>
    <t>有意向参加本线路投标者必须具有物美大仓批量运作经验   北京（北京物美）线路大仓存在两个位置北京南皋仓、北京马驹桥仓，该线路需物流商自带卸货、交货、验收回单；含卸货费（8-12元供参考，以实际调研为准)，业务要求：1、直流业务无法马上签回单；2、在库当场回单。（本次投标承运人不需要承担直流业务播种）</t>
  </si>
  <si>
    <t>含卸货费10元-11元供参考，以实际调研为准</t>
  </si>
  <si>
    <t>GNN0002</t>
  </si>
  <si>
    <t>云南RDC(含昆明电商经销商)</t>
  </si>
  <si>
    <t>GNN0003</t>
  </si>
  <si>
    <t>GXG0002</t>
  </si>
  <si>
    <t>湖北省内平台客户（20≤x&lt;50）</t>
  </si>
  <si>
    <t>20≤x&lt;50</t>
  </si>
  <si>
    <t>GXG0003</t>
  </si>
  <si>
    <t>湖北省内平台客户（5≤x&lt;20）</t>
  </si>
  <si>
    <t>5≤x&lt;20</t>
  </si>
  <si>
    <t>GXG0004</t>
  </si>
  <si>
    <t>湖北省内分销客户</t>
  </si>
  <si>
    <t>GXG0006</t>
  </si>
  <si>
    <t>湖南省内分销客户</t>
  </si>
  <si>
    <t>湖南省内京东平台客户</t>
  </si>
  <si>
    <t>京东平台卸货费16元/方</t>
  </si>
  <si>
    <t>GXG0008</t>
  </si>
  <si>
    <t>江西省内分销客户</t>
  </si>
  <si>
    <t>GXG0011</t>
  </si>
  <si>
    <t>GXG0012</t>
  </si>
  <si>
    <t>衡阳</t>
  </si>
  <si>
    <t>GXG0014</t>
  </si>
  <si>
    <t>GXG0016</t>
  </si>
  <si>
    <t>GXG0018</t>
  </si>
  <si>
    <t>GXG0019</t>
  </si>
  <si>
    <t>GXG0020</t>
  </si>
  <si>
    <t>GXG0022</t>
  </si>
  <si>
    <t>合肥RDC（含生产公司、电商仓、B2C仓）</t>
  </si>
  <si>
    <t>GXG0024</t>
  </si>
  <si>
    <t>GXG0025</t>
  </si>
  <si>
    <t>GXG0027</t>
  </si>
  <si>
    <t>深圳RDC （含电商仓）</t>
  </si>
  <si>
    <t>GXG0029</t>
  </si>
  <si>
    <t>晋江材料、废料</t>
  </si>
  <si>
    <t>材料、废料</t>
  </si>
  <si>
    <t>GXG0031</t>
  </si>
  <si>
    <t>成都RDC（含生产公司、电商仓、B2C仓）</t>
  </si>
  <si>
    <t>需清关</t>
  </si>
  <si>
    <t>GCD0002</t>
  </si>
  <si>
    <t>长沙区域传统客户</t>
  </si>
  <si>
    <t>GCD0004</t>
  </si>
  <si>
    <t>长沙区域电商平台</t>
  </si>
  <si>
    <t>运输周期按卖场的预约时间到货，需包含卸车费用（收货要求较严格，建议采用厢车运输，卸货费约13元/方，供参考）</t>
  </si>
  <si>
    <t>GCD0005</t>
  </si>
  <si>
    <t>岳阳区域电商分销商</t>
  </si>
  <si>
    <t>GCD0007</t>
  </si>
  <si>
    <t>衡阳区域电商分销商</t>
  </si>
  <si>
    <t>GCD0010</t>
  </si>
  <si>
    <t>湖北区域电商分销商</t>
  </si>
  <si>
    <t>GCD0011</t>
  </si>
  <si>
    <t>武汉区域电商平台</t>
  </si>
  <si>
    <t>GCD0013</t>
  </si>
  <si>
    <t>GCD0014</t>
  </si>
  <si>
    <t>西安RDC（三原 )</t>
  </si>
  <si>
    <t>GCD0015</t>
  </si>
  <si>
    <t>西安区域传统客户</t>
  </si>
  <si>
    <t>GCD0016</t>
  </si>
  <si>
    <t>兰州RDC</t>
  </si>
  <si>
    <t>GCD0017</t>
  </si>
  <si>
    <t>银川RDC</t>
  </si>
  <si>
    <t>GCD0021</t>
  </si>
  <si>
    <t>GCD0023</t>
  </si>
  <si>
    <t>GCD0024</t>
  </si>
  <si>
    <t>南昌区域电商分销商（含新渠道）</t>
  </si>
  <si>
    <t>GCD0027</t>
  </si>
  <si>
    <t>东莞区域传统客户</t>
  </si>
  <si>
    <t>GCD0030</t>
  </si>
  <si>
    <t>芜湖RDC（含生产公司、电商仓、B2C、B2C前置仓）</t>
  </si>
  <si>
    <t>GCD0031</t>
  </si>
  <si>
    <t>合肥RDC（含B2C）</t>
  </si>
  <si>
    <t>GCD0032</t>
  </si>
  <si>
    <t>上海RDC（含传统客户及电商分销商）</t>
  </si>
  <si>
    <t>GCD0033</t>
  </si>
  <si>
    <t>GCD0034</t>
  </si>
  <si>
    <t>GCD0042</t>
  </si>
  <si>
    <t>潍坊RDC(含生产公司)</t>
  </si>
  <si>
    <t>GCD0052</t>
  </si>
  <si>
    <t>GCD0053</t>
  </si>
  <si>
    <t>GCD0054</t>
  </si>
  <si>
    <t>昆明区域电商分销商</t>
  </si>
  <si>
    <t>GCD0068</t>
  </si>
  <si>
    <t>武汉市传统客户</t>
  </si>
  <si>
    <t>GCD0057</t>
  </si>
  <si>
    <t>湖北区域现通客户（大润发、沃尔玛、中百总仓）</t>
  </si>
  <si>
    <t>运输周期按卖场的预约时间到货，需包含卸车费用（收货要求较严格，建议采用厢车运输，卸货费约18元/方，供参考）</t>
  </si>
  <si>
    <t>GCD0058</t>
  </si>
  <si>
    <t>荆州市传统客户</t>
  </si>
  <si>
    <t>GCD0059</t>
  </si>
  <si>
    <t>襄阳市传统客户</t>
  </si>
  <si>
    <t>GCD0060</t>
  </si>
  <si>
    <t>黄石市传统客户</t>
  </si>
  <si>
    <t>GCD0061</t>
  </si>
  <si>
    <t>黄冈市传统客户</t>
  </si>
  <si>
    <t>GCD0062</t>
  </si>
  <si>
    <t>潜江市传统客户</t>
  </si>
  <si>
    <t>GCD0063</t>
  </si>
  <si>
    <t>恩施市传统客户</t>
  </si>
  <si>
    <t>GCD0064</t>
  </si>
  <si>
    <t>随州市传统客户</t>
  </si>
  <si>
    <t>GCD0065</t>
  </si>
  <si>
    <t>宜昌市传统客户</t>
  </si>
  <si>
    <t>GCD0066</t>
  </si>
  <si>
    <t>十堰市传统客户</t>
  </si>
  <si>
    <t>GCD0067</t>
  </si>
  <si>
    <t>天门市传统客户</t>
  </si>
  <si>
    <t>GCD0069</t>
  </si>
  <si>
    <t>咸宁市传统客户</t>
  </si>
  <si>
    <t>GCD0070</t>
  </si>
  <si>
    <t>荆门市传统客户</t>
  </si>
  <si>
    <t>GCD0071</t>
  </si>
  <si>
    <t>仙桃市传统客户</t>
  </si>
  <si>
    <t>GCD0072</t>
  </si>
  <si>
    <t>孝感市传统客户</t>
  </si>
  <si>
    <t>GCD0073</t>
  </si>
  <si>
    <t>鄂州市传统客户</t>
  </si>
  <si>
    <t>GCD0074</t>
  </si>
  <si>
    <t>美团优选（湖北武汉仓）</t>
  </si>
  <si>
    <t>运输周期按卖场的预约时间到货，需包含卸车费用（收货要求较严格，建议采用厢车运输，卸货费约11元/方，供参考）</t>
  </si>
  <si>
    <t>带托运输，卸货费10元/托</t>
  </si>
  <si>
    <t>四条线路综合取标</t>
  </si>
  <si>
    <t>GCD0076</t>
  </si>
  <si>
    <t>南宁(一次长分切原纸)</t>
  </si>
  <si>
    <t>原纸(一次长分切)</t>
  </si>
  <si>
    <t>GCD0075</t>
  </si>
  <si>
    <t>南宁(复卷原纸)</t>
  </si>
  <si>
    <t>GCD0077</t>
  </si>
  <si>
    <t>常德(一次分切纸管)</t>
  </si>
  <si>
    <t>一次分切纸管</t>
  </si>
  <si>
    <t>240</t>
  </si>
  <si>
    <t>GCD0079</t>
  </si>
  <si>
    <t>陕西三原(一次长分切原纸）</t>
  </si>
  <si>
    <t>GCD0078</t>
  </si>
  <si>
    <t>陕西三原(复卷原纸、内衬纸)</t>
  </si>
  <si>
    <t>GCD0080</t>
  </si>
  <si>
    <t>纯运价（不含吊装费）</t>
  </si>
  <si>
    <t>GRMJ0001</t>
  </si>
  <si>
    <t>1.门到门运输，含换单、报检、查验、运输、掏箱等一切费用，按恒安SAP系统入库吨数计费（净重）</t>
  </si>
  <si>
    <t>GSC0002</t>
  </si>
  <si>
    <t>GSC0005</t>
  </si>
  <si>
    <t>昌吉（含电商RDC）</t>
  </si>
  <si>
    <t>GSC0006</t>
  </si>
  <si>
    <t>GSC0008</t>
  </si>
  <si>
    <t>常德（含电商RDC）</t>
  </si>
  <si>
    <t>客户卸货、外箱无折痕，无破损，脏污，条码清晰</t>
  </si>
  <si>
    <t>GSC0010</t>
  </si>
  <si>
    <t>日喀则</t>
  </si>
  <si>
    <t>GSC0011</t>
  </si>
  <si>
    <t>昌都</t>
  </si>
  <si>
    <t>GSC0012</t>
  </si>
  <si>
    <t>林芝</t>
  </si>
  <si>
    <t>GSC0013</t>
  </si>
  <si>
    <t>山南</t>
  </si>
  <si>
    <t>GRMJ0002</t>
  </si>
  <si>
    <t>含换单、报检、查验、运输</t>
  </si>
  <si>
    <t>GCJ0002</t>
  </si>
  <si>
    <t>青岛（集装箱）</t>
  </si>
  <si>
    <t>涉及报关、清关、掏箱还箱、运输等环节，报关清关费为25元/吨，掏箱还箱费为30元/吨，因新疆业务量小，建议按续签执行。</t>
  </si>
  <si>
    <t>GCQ0003</t>
  </si>
  <si>
    <t>成都市客户（包含彭州）</t>
  </si>
  <si>
    <t>GCQ0007</t>
  </si>
  <si>
    <t>贵阳市客户</t>
  </si>
  <si>
    <t>GCQ0010</t>
  </si>
  <si>
    <t>日喀则客户</t>
  </si>
  <si>
    <t>GCQ0011</t>
  </si>
  <si>
    <t>林芝市客户</t>
  </si>
  <si>
    <t>GCQ0012</t>
  </si>
  <si>
    <t>山南市客户</t>
  </si>
  <si>
    <t>GCQ0014</t>
  </si>
  <si>
    <t>GCQ0015</t>
  </si>
  <si>
    <t>GCQ0019</t>
  </si>
  <si>
    <t>GCQ0022</t>
  </si>
  <si>
    <t>GCQ0023</t>
  </si>
  <si>
    <t>重庆RDC(含电商仓)</t>
  </si>
  <si>
    <t>GCQ0025</t>
  </si>
  <si>
    <t>重庆生产公司(纸筒)</t>
  </si>
  <si>
    <t>综合取标</t>
  </si>
  <si>
    <t>GCQ0031</t>
  </si>
  <si>
    <t>重庆生产公司（旺季）</t>
  </si>
  <si>
    <t>GCQ0033</t>
  </si>
  <si>
    <t>GDX0002</t>
  </si>
  <si>
    <t>GDX0003</t>
  </si>
  <si>
    <t>常德RDC</t>
  </si>
  <si>
    <t>晋江RDC</t>
  </si>
  <si>
    <t>GDX0005</t>
  </si>
  <si>
    <t>晋江生产公司（配车材料）</t>
  </si>
  <si>
    <t>GDX0006</t>
  </si>
  <si>
    <t>GDX0008</t>
  </si>
  <si>
    <t>萍乡市传统客户</t>
  </si>
  <si>
    <t>GDX0009</t>
  </si>
  <si>
    <t>新余市传统客户</t>
  </si>
  <si>
    <t>GDX0010</t>
  </si>
  <si>
    <t>九江市传统客户</t>
  </si>
  <si>
    <t>GDX0011</t>
  </si>
  <si>
    <t>宜春市传统客户</t>
  </si>
  <si>
    <t>GDX0012</t>
  </si>
  <si>
    <t>九江联盛现通客户</t>
  </si>
  <si>
    <t>需包含卸货费</t>
  </si>
  <si>
    <t>GDX0013</t>
  </si>
  <si>
    <t>景德镇传统客户</t>
  </si>
  <si>
    <t>GDX0014</t>
  </si>
  <si>
    <t>上饶市传统客户</t>
  </si>
  <si>
    <t>GDX0015</t>
  </si>
  <si>
    <t>抚州市区传统客户</t>
  </si>
  <si>
    <t>GDX0016</t>
  </si>
  <si>
    <t>南昌区域传统客户（含靖安、奉新、高安、樟树、丰城）</t>
  </si>
  <si>
    <t>GDX0017</t>
  </si>
  <si>
    <t>鹰潭市传统客户</t>
  </si>
  <si>
    <t>GDX0018</t>
  </si>
  <si>
    <t>南昌区域现通客户（含靖安、奉新、高安、樟树、丰城）</t>
  </si>
  <si>
    <t>需自带搬运卸货（含贴码、缠绕膜）</t>
  </si>
  <si>
    <t>辅线路</t>
  </si>
  <si>
    <t>GSY0002</t>
  </si>
  <si>
    <t>合肥RDC（含B2C仓）</t>
  </si>
  <si>
    <t>GSY0003</t>
  </si>
  <si>
    <t>GSY0004</t>
  </si>
  <si>
    <t>30≤X≤60方</t>
  </si>
  <si>
    <t>GSY0005</t>
  </si>
  <si>
    <t>大部分都在上虞装柜，需要在装柜之前1天送到上海声科仓库</t>
  </si>
  <si>
    <t>GSY0007</t>
  </si>
  <si>
    <t>上海声科（10≤X&lt;20）</t>
  </si>
  <si>
    <t>10≤X&lt;20吨</t>
  </si>
  <si>
    <t>GSY0008</t>
  </si>
  <si>
    <t>上海声科（5≤X&lt;10）</t>
  </si>
  <si>
    <t>5≤X&lt;10吨</t>
  </si>
  <si>
    <t>订单式生产，业务量小，预计月均2次，按照客户需求在开港前1天送到</t>
  </si>
  <si>
    <t>GSY0009</t>
  </si>
  <si>
    <t>上海声科（0&lt;X&lt;5）</t>
  </si>
  <si>
    <t>0&lt;X&lt;5吨</t>
  </si>
  <si>
    <t>清关、报关、配送（不含THC费、法检商品检疫费、海关的关税增值税、修箱、滞箱、船东附加费）</t>
  </si>
  <si>
    <t>清关、配送（不含THC费、法检商品检疫费、海关的关税增值税、修箱、滞箱、船东附加费）</t>
  </si>
  <si>
    <t>GSY0011</t>
  </si>
  <si>
    <t>GSY0012</t>
  </si>
  <si>
    <t>GSY0015</t>
  </si>
  <si>
    <t>宁波大榭、北三集司、穿山港码头</t>
  </si>
  <si>
    <t>GSY0016</t>
  </si>
  <si>
    <t>梅山码头</t>
  </si>
  <si>
    <t>增加合肥前置仓</t>
  </si>
  <si>
    <t>GWH0002</t>
  </si>
  <si>
    <t>合肥B2C</t>
  </si>
  <si>
    <t>GWH0003</t>
  </si>
  <si>
    <t>皖北客户(合肥、巢湖、六安、淮南、滁州、蚌埠、淮北、阜阳、宿州、亳州传统，特通客户）</t>
  </si>
  <si>
    <t>GWH0006</t>
  </si>
  <si>
    <t>上海客户（传统、特通）</t>
  </si>
  <si>
    <t>GWH0008</t>
  </si>
  <si>
    <t>晋江电商仓（含B2C仓)</t>
  </si>
  <si>
    <t>GWH0009</t>
  </si>
  <si>
    <t>福州RDC（含传统、特通客户）</t>
  </si>
  <si>
    <t>GWH0010</t>
  </si>
  <si>
    <t>GWH0015</t>
  </si>
  <si>
    <t>浙江客户（传统、特通）</t>
  </si>
  <si>
    <t>GWH0020</t>
  </si>
  <si>
    <t>苏州传统、特通客户（含无锡、常州辖区）</t>
  </si>
  <si>
    <t>GWH0023</t>
  </si>
  <si>
    <t>GWH0024</t>
  </si>
  <si>
    <t>淮安传统客户</t>
  </si>
  <si>
    <t>GWH0025</t>
  </si>
  <si>
    <t>淮安苏果</t>
  </si>
  <si>
    <t>湖北电商仓</t>
  </si>
  <si>
    <t>GWH0027</t>
  </si>
  <si>
    <t>孝感RDC(含传统、特通客户）</t>
  </si>
  <si>
    <t>GWH0028</t>
  </si>
  <si>
    <t>长沙RDC（含传统、特通客户）</t>
  </si>
  <si>
    <t>GWH0029</t>
  </si>
  <si>
    <t>衡阳RDC（含传统、特通客户）</t>
  </si>
  <si>
    <t>GWH0030</t>
  </si>
  <si>
    <t>常德RDC（含传统、特通客户）</t>
  </si>
  <si>
    <t>GWH0031</t>
  </si>
  <si>
    <t>南昌RDC（含传统、特通客户）</t>
  </si>
  <si>
    <t>GWH0032</t>
  </si>
  <si>
    <t>东乡RDC（含传统、特通客户）</t>
  </si>
  <si>
    <t>GWH0036</t>
  </si>
  <si>
    <t>GWH0033</t>
  </si>
  <si>
    <t>GWH0034</t>
  </si>
  <si>
    <t>成都RDC（含传统、特通客户）</t>
  </si>
  <si>
    <t>GWH0037</t>
  </si>
  <si>
    <t>西安RDC（含传统、特通客户）</t>
  </si>
  <si>
    <t>GWH0038</t>
  </si>
  <si>
    <t>西安电商（含B2C仓）</t>
  </si>
  <si>
    <t>天津RDC</t>
  </si>
  <si>
    <t>GWH0040</t>
  </si>
  <si>
    <t>天津电商仓（含电商分销商）</t>
  </si>
  <si>
    <t>GWH0041</t>
  </si>
  <si>
    <t>石家庄RDC（含传统、特通客户）</t>
  </si>
  <si>
    <t>GWH0042</t>
  </si>
  <si>
    <t>北京RDC（含传统、特通客户）</t>
  </si>
  <si>
    <t>GWH0043</t>
  </si>
  <si>
    <t>太原RDC（传统、特通客户）</t>
  </si>
  <si>
    <t>GWH0044</t>
  </si>
  <si>
    <t>抚顺电商仓（含电商分销商）</t>
  </si>
  <si>
    <t>GWH0045</t>
  </si>
  <si>
    <t>抚顺RDC（含传统、特通客户）</t>
  </si>
  <si>
    <t>临颍RDC</t>
  </si>
  <si>
    <t>GWH0047</t>
  </si>
  <si>
    <t>潍坊电商仓（含电商分销商）</t>
  </si>
  <si>
    <t>GWH0048</t>
  </si>
  <si>
    <t>潍坊RDC（传统、特通客户）</t>
  </si>
  <si>
    <t>GWH0049</t>
  </si>
  <si>
    <t>济南RDC（含传统、特通客户）</t>
  </si>
  <si>
    <t>GWH0050</t>
  </si>
  <si>
    <t>上虞RDC（含传统、特通客户）</t>
  </si>
  <si>
    <t>GWH0051</t>
  </si>
  <si>
    <t>上虞电商仓（含协同仓、电商分销商）</t>
  </si>
  <si>
    <t>GWH0052</t>
  </si>
  <si>
    <t>浙江传统、特客户（除上虞、金华、温州外）</t>
  </si>
  <si>
    <t>GWH0053</t>
  </si>
  <si>
    <t>GWH0054</t>
  </si>
  <si>
    <t>上海客户(含传统、特通、电商分销商)</t>
  </si>
  <si>
    <t>GWH0055</t>
  </si>
  <si>
    <t>苏州RDC、传统、特通、电商分销商（含无锡、常州辖区)</t>
  </si>
  <si>
    <t>GWH0056</t>
  </si>
  <si>
    <t>淮安RDC(含传统、特通、电商分销商)</t>
  </si>
  <si>
    <t>GWH0057</t>
  </si>
  <si>
    <t>徐州客户</t>
  </si>
  <si>
    <t>GWH0058</t>
  </si>
  <si>
    <t>合肥RDC(含传统、特通、电商分销商)</t>
  </si>
  <si>
    <t>GWH0059</t>
  </si>
  <si>
    <t>皖北传统、特通客户（含合肥、巢湖、六安、淮南、滁州、蚌埠、淮北、阜阳、宿州、亳州）</t>
  </si>
  <si>
    <t>GWH0061</t>
  </si>
  <si>
    <t>皖南传统、特通客户（含芜湖、马鞍山、铜陵、宣城、池州、黄山、安庆）</t>
  </si>
  <si>
    <t>GWH0062</t>
  </si>
  <si>
    <t>湖北RDC（含传统、特通、电商仓、B2C)</t>
  </si>
  <si>
    <t>上海RDC（含全渠道客户）</t>
  </si>
  <si>
    <t>GWH0064</t>
  </si>
  <si>
    <t>苏州RDC、含传统、特通客户客户（含无锡、常州辖区)</t>
  </si>
  <si>
    <t>GWH0065</t>
  </si>
  <si>
    <t>淮安RDC（含传统、特通客户）</t>
  </si>
  <si>
    <t>GWH0066</t>
  </si>
  <si>
    <t>江苏传统、特通客户(除苏州、南京、淮安外）</t>
  </si>
  <si>
    <t>GWH0067</t>
  </si>
  <si>
    <t>上虞RDC（含传统、特通客户、电商仓、协同仓)</t>
  </si>
  <si>
    <t>GWH0068</t>
  </si>
  <si>
    <t>浙江传统、特通、分销商客户(除上虞、温州、金华外）</t>
  </si>
  <si>
    <t>GWH0069</t>
  </si>
  <si>
    <t>合肥RDC（含传统、特通客户）</t>
  </si>
  <si>
    <t>GWH0070</t>
  </si>
  <si>
    <t>GWH0071</t>
  </si>
  <si>
    <t>GWH0072</t>
  </si>
  <si>
    <t>芜湖传统、特通、分销商客户</t>
  </si>
  <si>
    <t>GWH0073</t>
  </si>
  <si>
    <t>徐州传统、特通、分销商客户</t>
  </si>
  <si>
    <t>GJJ0002</t>
  </si>
  <si>
    <t>晋江(五里埔)</t>
  </si>
  <si>
    <t>GJJ0003</t>
  </si>
  <si>
    <t>GJJ0004</t>
  </si>
  <si>
    <t>晋江(内坑)</t>
  </si>
  <si>
    <t>晋江电商仓(保税仓)</t>
  </si>
  <si>
    <t>GJJ0010</t>
  </si>
  <si>
    <t>材料(按体积结)</t>
  </si>
  <si>
    <t>GJJ0011</t>
  </si>
  <si>
    <t>五里埔厂区间</t>
  </si>
  <si>
    <t>GJJ0012</t>
  </si>
  <si>
    <t>GJJ0013</t>
  </si>
  <si>
    <t>安东厂区间</t>
  </si>
  <si>
    <t>GJJ0014</t>
  </si>
  <si>
    <t>GJJ0015</t>
  </si>
  <si>
    <t>五里废料仓</t>
  </si>
  <si>
    <t>材料(废料)</t>
  </si>
  <si>
    <t>GJJ0017</t>
  </si>
  <si>
    <t>2≤X＜5</t>
  </si>
  <si>
    <t>GJJ0021</t>
  </si>
  <si>
    <t>福州带托运输</t>
  </si>
  <si>
    <t>GJJ0023</t>
  </si>
  <si>
    <t>福州配车材料</t>
  </si>
  <si>
    <t>配车</t>
  </si>
  <si>
    <t>GJJ0024</t>
  </si>
  <si>
    <t>托盘回收</t>
  </si>
  <si>
    <t>元/个</t>
  </si>
  <si>
    <t>GJJ0025</t>
  </si>
  <si>
    <t>晋江生产公司</t>
  </si>
  <si>
    <t>GJJ0027</t>
  </si>
  <si>
    <t>浙江配车材料</t>
  </si>
  <si>
    <t>GJJ0029</t>
  </si>
  <si>
    <t>GJJ0030</t>
  </si>
  <si>
    <t>江苏配车材料</t>
  </si>
  <si>
    <t>GJJ0034</t>
  </si>
  <si>
    <t>芜湖（含经销商）</t>
  </si>
  <si>
    <t>GJJ0035</t>
  </si>
  <si>
    <t>芜湖电商仓</t>
  </si>
  <si>
    <t>GJJ0036</t>
  </si>
  <si>
    <t>安徽配车材料</t>
  </si>
  <si>
    <t>GJJ0037</t>
  </si>
  <si>
    <t>安徽整车材料</t>
  </si>
  <si>
    <t>GJJ0038</t>
  </si>
  <si>
    <t>芜湖整车复卷原纸</t>
  </si>
  <si>
    <t>GJJ0040</t>
  </si>
  <si>
    <t>湖北配车材料</t>
  </si>
  <si>
    <t>GJJ0043</t>
  </si>
  <si>
    <t>GJJ0045</t>
  </si>
  <si>
    <t>孝感电商（经销商及B2C仓）配车材料</t>
  </si>
  <si>
    <t>GJJ0048</t>
  </si>
  <si>
    <t>GJJ0049</t>
  </si>
  <si>
    <t>GJJ0050</t>
  </si>
  <si>
    <t>湖南配车材料</t>
  </si>
  <si>
    <t>GJJ0051</t>
  </si>
  <si>
    <t>常德整车复卷原纸</t>
  </si>
  <si>
    <t>GJJ0053</t>
  </si>
  <si>
    <t>广州配车材料</t>
  </si>
  <si>
    <t>GJJ0058</t>
  </si>
  <si>
    <t>深圳电商仓配车材料</t>
  </si>
  <si>
    <t>GJJ0066</t>
  </si>
  <si>
    <t>广西配车材料</t>
  </si>
  <si>
    <t>GJJ0067</t>
  </si>
  <si>
    <t>广西整车材料</t>
  </si>
  <si>
    <t>GJJ0068</t>
  </si>
  <si>
    <t>广西复卷原纸</t>
  </si>
  <si>
    <t>原纸(复卷原纸)</t>
  </si>
  <si>
    <t>GJJ0076</t>
  </si>
  <si>
    <t>河南配车材料</t>
  </si>
  <si>
    <t>GJJ0078</t>
  </si>
  <si>
    <t>成都B2C仓</t>
  </si>
  <si>
    <t>GJJ0079</t>
  </si>
  <si>
    <t>四川配车材料</t>
  </si>
  <si>
    <t>GJJ0080</t>
  </si>
  <si>
    <t>四川整车材料</t>
  </si>
  <si>
    <t>GJJ0082</t>
  </si>
  <si>
    <t>成都配车材料</t>
  </si>
  <si>
    <t>GJJ0084</t>
  </si>
  <si>
    <t>重庆配车材料</t>
  </si>
  <si>
    <t>GJJ0086</t>
  </si>
  <si>
    <t>GJJ0088</t>
  </si>
  <si>
    <t>贵阳配车材料</t>
  </si>
  <si>
    <t>GJJ0090</t>
  </si>
  <si>
    <t>云南配车材料</t>
  </si>
  <si>
    <t>GJJ0092</t>
  </si>
  <si>
    <t>太原配车材料</t>
  </si>
  <si>
    <t>GJJ0094</t>
  </si>
  <si>
    <t>陕西配车材料、原纸</t>
  </si>
  <si>
    <t>GJJ0096</t>
  </si>
  <si>
    <t>兰州银川配车材料</t>
  </si>
  <si>
    <t>GJJ0102</t>
  </si>
  <si>
    <t>新疆配车材料</t>
  </si>
  <si>
    <t>GJJ0104</t>
  </si>
  <si>
    <t>南昌（含电商经销商）</t>
  </si>
  <si>
    <t>GJJ0105</t>
  </si>
  <si>
    <t>东乡、南昌配车材料</t>
  </si>
  <si>
    <t>GJJ0106</t>
  </si>
  <si>
    <t>东乡整车材料</t>
  </si>
  <si>
    <t>GJJ0109</t>
  </si>
  <si>
    <t>纸筒芯回收</t>
  </si>
  <si>
    <t>240/根</t>
  </si>
  <si>
    <t>GJJ0112</t>
  </si>
  <si>
    <t>上海配车材料</t>
  </si>
  <si>
    <t>GJJ0121</t>
  </si>
  <si>
    <t>GJJ0123</t>
  </si>
  <si>
    <t>GJJ0124</t>
  </si>
  <si>
    <t>GJJ0125</t>
  </si>
  <si>
    <t>GJJ0126</t>
  </si>
  <si>
    <t>厦门客户</t>
  </si>
  <si>
    <t>GJJ0127</t>
  </si>
  <si>
    <t>晋江客户</t>
  </si>
  <si>
    <t>GJJ0128</t>
  </si>
  <si>
    <t>泉州、南安、惠安、安溪、泉港、石狮客户</t>
  </si>
  <si>
    <t>GJJ0129</t>
  </si>
  <si>
    <t>永春客户</t>
  </si>
  <si>
    <t>GJJ0130</t>
  </si>
  <si>
    <t>莆田客户</t>
  </si>
  <si>
    <t>GJJ0131</t>
  </si>
  <si>
    <t>漳州客户</t>
  </si>
  <si>
    <t>GJJ0140</t>
  </si>
  <si>
    <t>重庆RDC(整车湿巾)</t>
  </si>
  <si>
    <t>GJJ0153</t>
  </si>
  <si>
    <t>济南RDC(零担)</t>
  </si>
  <si>
    <t>GJJ0154</t>
  </si>
  <si>
    <t>山东（零担）配车材料</t>
  </si>
  <si>
    <t>常德(RDC零担)</t>
  </si>
  <si>
    <t>衡阳RDC(零担)</t>
  </si>
  <si>
    <t>GJJ0165</t>
  </si>
  <si>
    <t>贵阳(零担)配车材料</t>
  </si>
  <si>
    <t>福建（海外）</t>
  </si>
  <si>
    <t>晋江-厦门</t>
  </si>
  <si>
    <t>厦门</t>
  </si>
  <si>
    <t>原纸/产成品</t>
  </si>
  <si>
    <t>GJJ0133</t>
  </si>
  <si>
    <t>GJJ0041调整为主线路</t>
  </si>
  <si>
    <t>四川</t>
    <phoneticPr fontId="30" type="noConversion"/>
  </si>
  <si>
    <t>广州</t>
    <phoneticPr fontId="30" type="noConversion"/>
  </si>
  <si>
    <t>日常</t>
    <phoneticPr fontId="30" type="noConversion"/>
  </si>
  <si>
    <t>3柜</t>
    <phoneticPr fontId="30" type="noConversion"/>
  </si>
  <si>
    <t>3柜</t>
    <phoneticPr fontId="30" type="noConversion"/>
  </si>
  <si>
    <t>其中直运线路有2条含卸货（九江联盛、南昌现通）</t>
    <phoneticPr fontId="16" type="noConversion"/>
  </si>
  <si>
    <t>带托运输</t>
    <phoneticPr fontId="16" type="noConversion"/>
  </si>
  <si>
    <t>带托运输，含中纸至保税仓</t>
    <phoneticPr fontId="16" type="noConversion"/>
  </si>
  <si>
    <t>是</t>
    <phoneticPr fontId="16" type="noConversion"/>
  </si>
  <si>
    <t>1批</t>
  </si>
  <si>
    <t>集装箱半挂牵引车</t>
    <phoneticPr fontId="16" type="noConversion"/>
  </si>
  <si>
    <t>新增</t>
    <phoneticPr fontId="16" type="noConversion"/>
  </si>
  <si>
    <t>长沙(零担)</t>
    <phoneticPr fontId="16" type="noConversion"/>
  </si>
  <si>
    <t>50≤X＜120</t>
    <phoneticPr fontId="16" type="noConversion"/>
  </si>
  <si>
    <t>若卸货地点为现通大润发、新华都、永辉，需自行卸货，卸货费标准为5元/方，费用结算时即运价=投标基准价+5元/方卸货费用</t>
    <phoneticPr fontId="16" type="noConversion"/>
  </si>
  <si>
    <t>浙江整车材料</t>
    <phoneticPr fontId="16" type="noConversion"/>
  </si>
  <si>
    <t>材料-吨</t>
    <phoneticPr fontId="16" type="noConversion"/>
  </si>
  <si>
    <t xml:space="preserve">
可合车
综合取标</t>
    <phoneticPr fontId="16" type="noConversion"/>
  </si>
  <si>
    <t>晋江</t>
    <phoneticPr fontId="16" type="noConversion"/>
  </si>
  <si>
    <t>材料-方</t>
    <phoneticPr fontId="16" type="noConversion"/>
  </si>
  <si>
    <t>湖北整车材料</t>
    <phoneticPr fontId="16" type="noConversion"/>
  </si>
  <si>
    <t>材料-按吨</t>
    <phoneticPr fontId="16" type="noConversion"/>
  </si>
  <si>
    <t>材料-按方</t>
    <phoneticPr fontId="16" type="noConversion"/>
  </si>
  <si>
    <t>元/方</t>
    <phoneticPr fontId="16" type="noConversion"/>
  </si>
  <si>
    <t>常德(零担)</t>
    <phoneticPr fontId="16" type="noConversion"/>
  </si>
  <si>
    <t>衡阳(零担)</t>
    <phoneticPr fontId="16" type="noConversion"/>
  </si>
  <si>
    <t>30≤X＜120</t>
  </si>
  <si>
    <t>2万元</t>
  </si>
  <si>
    <t>1万元</t>
  </si>
  <si>
    <t>5万元</t>
  </si>
  <si>
    <t>11万元</t>
    <phoneticPr fontId="16" type="noConversion"/>
  </si>
  <si>
    <t>10万元</t>
  </si>
  <si>
    <t>8万元</t>
  </si>
  <si>
    <t>20万元</t>
  </si>
  <si>
    <t>12万元</t>
  </si>
  <si>
    <t>9万元</t>
  </si>
  <si>
    <t>20万元</t>
    <phoneticPr fontId="16" type="noConversion"/>
  </si>
  <si>
    <t>14万元</t>
  </si>
  <si>
    <t>15万元</t>
  </si>
  <si>
    <t>25万</t>
  </si>
  <si>
    <t>13万元</t>
    <phoneticPr fontId="16" type="noConversion"/>
  </si>
  <si>
    <t>3万元</t>
    <phoneticPr fontId="16" type="noConversion"/>
  </si>
  <si>
    <t>10万元</t>
    <phoneticPr fontId="16" type="noConversion"/>
  </si>
  <si>
    <t>15万元</t>
    <phoneticPr fontId="16" type="noConversion"/>
  </si>
  <si>
    <t>0.5万元</t>
    <phoneticPr fontId="16" type="noConversion"/>
  </si>
  <si>
    <t>6万元</t>
  </si>
  <si>
    <t>40万元</t>
  </si>
  <si>
    <t>13万元</t>
  </si>
  <si>
    <t>50≤X＜120</t>
    <phoneticPr fontId="28" type="noConversion"/>
  </si>
  <si>
    <t>0.5万元</t>
  </si>
  <si>
    <t>线路每三条保证金伍仟（含三条以下），保证金封顶壹万，（例：四条按壹万）</t>
    <phoneticPr fontId="16" type="noConversion"/>
  </si>
  <si>
    <t>浙江</t>
    <phoneticPr fontId="16" type="noConversion"/>
  </si>
  <si>
    <t>材料(按重量或方结)</t>
    <phoneticPr fontId="16" type="noConversion"/>
  </si>
  <si>
    <t>可合车综合取标</t>
    <phoneticPr fontId="16" type="noConversion"/>
  </si>
  <si>
    <t>湖北</t>
    <phoneticPr fontId="16" type="noConversion"/>
  </si>
  <si>
    <t>30≤X＜120</t>
    <phoneticPr fontId="28" type="noConversion"/>
  </si>
  <si>
    <t>福建</t>
    <phoneticPr fontId="30" type="noConversion"/>
  </si>
  <si>
    <t>包含：报关费、换单费、码头费（不含出库费）、码头出库装卸费、运输费</t>
  </si>
  <si>
    <t>上海洋山港（含外高桥）</t>
    <phoneticPr fontId="30" type="noConversion"/>
  </si>
  <si>
    <t>上海洋山港(RMJ)</t>
    <phoneticPr fontId="30" type="noConversion"/>
  </si>
  <si>
    <t>2024年第2季度-2025年第1季度干线运输招标线路（汇总，按主线）——全国汇总</t>
    <phoneticPr fontId="30" type="noConversion"/>
  </si>
  <si>
    <t>2024年第2季度-2025年第1季度干线运输招标线路（主辅线路信息表）——全国汇总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</si>
</sst>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 * #,##0.00_ ;_ * \-#,##0.00_ ;_ * &quot;-&quot;??_ ;_ @_ "/>
    <numFmt numFmtId="176" formatCode="[$-F800]dddd\,\ mmmm\ dd\,\ yyyy"/>
    <numFmt numFmtId="177" formatCode="0_ "/>
    <numFmt numFmtId="178" formatCode="0_);[Red]\(0\)"/>
    <numFmt numFmtId="179" formatCode="0.00_);[Red]\(0.00\)"/>
    <numFmt numFmtId="180" formatCode="#,##0_ "/>
    <numFmt numFmtId="181" formatCode="0.00_ "/>
    <numFmt numFmtId="182" formatCode="0_ ;[Red]\-0\ "/>
  </numFmts>
  <fonts count="34" x14ac:knownFonts="1">
    <font>
      <sz val="11"/>
      <color theme="1"/>
      <name val="等线"/>
      <charset val="134"/>
      <scheme val="minor"/>
    </font>
    <font>
      <b/>
      <sz val="10"/>
      <name val="等线"/>
      <family val="3"/>
      <charset val="134"/>
    </font>
    <font>
      <sz val="16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0"/>
      <color theme="1"/>
      <name val="等线"/>
      <family val="3"/>
      <charset val="134"/>
    </font>
    <font>
      <b/>
      <sz val="10"/>
      <color theme="1"/>
      <name val="等线"/>
      <family val="3"/>
      <charset val="134"/>
    </font>
    <font>
      <b/>
      <sz val="10"/>
      <name val="等线"/>
      <family val="3"/>
      <charset val="134"/>
    </font>
    <font>
      <sz val="10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name val="等线"/>
      <family val="3"/>
      <charset val="134"/>
    </font>
    <font>
      <b/>
      <sz val="12"/>
      <color rgb="FFFF0000"/>
      <name val="等线"/>
      <family val="3"/>
      <charset val="134"/>
    </font>
    <font>
      <b/>
      <sz val="10"/>
      <color rgb="FFFF0000"/>
      <name val="等线"/>
      <family val="3"/>
      <charset val="134"/>
    </font>
    <font>
      <b/>
      <sz val="10"/>
      <color rgb="FFFF0000"/>
      <name val="等线"/>
      <family val="3"/>
      <charset val="134"/>
    </font>
    <font>
      <sz val="10"/>
      <name val="等线"/>
      <family val="3"/>
      <charset val="134"/>
    </font>
    <font>
      <sz val="1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b/>
      <sz val="14"/>
      <name val="等线"/>
      <family val="3"/>
      <charset val="134"/>
    </font>
    <font>
      <sz val="10"/>
      <name val="等线"/>
      <family val="3"/>
      <charset val="134"/>
    </font>
    <font>
      <b/>
      <sz val="9"/>
      <name val="等线"/>
      <family val="3"/>
      <charset val="134"/>
    </font>
    <font>
      <b/>
      <sz val="9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name val="等线"/>
      <family val="3"/>
      <charset val="134"/>
    </font>
    <font>
      <b/>
      <sz val="6"/>
      <name val="等线"/>
      <family val="3"/>
      <charset val="134"/>
    </font>
    <font>
      <b/>
      <sz val="8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206518753624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9"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43" fontId="26" fillId="0" borderId="0" applyFont="0" applyFill="0" applyBorder="0" applyAlignment="0" applyProtection="0">
      <alignment vertical="center"/>
    </xf>
    <xf numFmtId="0" fontId="26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7" fillId="0" borderId="0"/>
    <xf numFmtId="176" fontId="25" fillId="0" borderId="0"/>
    <xf numFmtId="176" fontId="25" fillId="0" borderId="0"/>
    <xf numFmtId="0" fontId="26" fillId="0" borderId="0"/>
    <xf numFmtId="0" fontId="26" fillId="0" borderId="0"/>
  </cellStyleXfs>
  <cellXfs count="251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177" fontId="8" fillId="0" borderId="0" xfId="0" applyNumberFormat="1" applyFont="1" applyAlignment="1">
      <alignment horizontal="center"/>
    </xf>
    <xf numFmtId="176" fontId="8" fillId="0" borderId="0" xfId="0" applyNumberFormat="1" applyFont="1" applyAlignment="1">
      <alignment horizontal="center"/>
    </xf>
    <xf numFmtId="0" fontId="1" fillId="0" borderId="1" xfId="11" applyFont="1" applyBorder="1" applyAlignment="1">
      <alignment horizontal="center" vertical="center" wrapText="1"/>
    </xf>
    <xf numFmtId="0" fontId="1" fillId="0" borderId="1" xfId="9" applyFont="1" applyBorder="1" applyAlignment="1">
      <alignment horizontal="center" vertical="center" wrapText="1"/>
    </xf>
    <xf numFmtId="0" fontId="1" fillId="0" borderId="1" xfId="11" applyFont="1" applyBorder="1" applyAlignment="1">
      <alignment horizontal="center" vertical="center" wrapText="1" shrinkToFit="1"/>
    </xf>
    <xf numFmtId="177" fontId="1" fillId="0" borderId="1" xfId="9" applyNumberFormat="1" applyFont="1" applyBorder="1" applyAlignment="1">
      <alignment horizontal="center" vertical="center" wrapText="1"/>
    </xf>
    <xf numFmtId="0" fontId="1" fillId="0" borderId="1" xfId="15" applyFont="1" applyBorder="1" applyAlignment="1">
      <alignment horizontal="center" vertical="center" wrapText="1"/>
    </xf>
    <xf numFmtId="177" fontId="1" fillId="0" borderId="1" xfId="15" applyNumberFormat="1" applyFont="1" applyBorder="1" applyAlignment="1">
      <alignment horizontal="center" vertical="center" wrapText="1"/>
    </xf>
    <xf numFmtId="0" fontId="15" fillId="0" borderId="0" xfId="15" applyFont="1" applyAlignment="1">
      <alignment horizontal="center" vertical="center"/>
    </xf>
    <xf numFmtId="0" fontId="16" fillId="0" borderId="0" xfId="15" applyFont="1" applyAlignment="1">
      <alignment horizontal="center" vertical="center"/>
    </xf>
    <xf numFmtId="0" fontId="17" fillId="0" borderId="0" xfId="15" applyFont="1" applyAlignment="1">
      <alignment vertical="center"/>
    </xf>
    <xf numFmtId="182" fontId="16" fillId="0" borderId="0" xfId="15" applyNumberFormat="1" applyFont="1" applyAlignment="1">
      <alignment horizontal="center" vertical="center"/>
    </xf>
    <xf numFmtId="0" fontId="15" fillId="0" borderId="0" xfId="15" applyFont="1" applyAlignment="1">
      <alignment horizontal="left" vertical="center" wrapText="1"/>
    </xf>
    <xf numFmtId="0" fontId="22" fillId="0" borderId="1" xfId="9" applyFont="1" applyBorder="1" applyAlignment="1">
      <alignment horizontal="center" vertical="center" wrapText="1"/>
    </xf>
    <xf numFmtId="0" fontId="20" fillId="0" borderId="1" xfId="9" applyFont="1" applyBorder="1" applyAlignment="1">
      <alignment horizontal="left" vertical="center"/>
    </xf>
    <xf numFmtId="0" fontId="20" fillId="2" borderId="3" xfId="15" applyFont="1" applyFill="1" applyBorder="1" applyAlignment="1">
      <alignment horizontal="center" vertical="center" wrapText="1"/>
    </xf>
    <xf numFmtId="0" fontId="12" fillId="0" borderId="1" xfId="1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9" applyFont="1" applyBorder="1" applyAlignment="1">
      <alignment horizontal="left" vertical="center" wrapText="1"/>
    </xf>
    <xf numFmtId="49" fontId="20" fillId="0" borderId="1" xfId="0" applyNumberFormat="1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0" fillId="0" borderId="1" xfId="9" applyFont="1" applyBorder="1" applyAlignment="1">
      <alignment horizontal="center" vertical="center" wrapText="1"/>
    </xf>
    <xf numFmtId="0" fontId="20" fillId="0" borderId="1" xfId="26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4" applyFont="1" applyBorder="1" applyAlignment="1">
      <alignment horizontal="center" vertical="center" wrapText="1"/>
    </xf>
    <xf numFmtId="0" fontId="1" fillId="0" borderId="1" xfId="15" applyFont="1" applyBorder="1" applyAlignment="1">
      <alignment horizontal="center" vertical="center"/>
    </xf>
    <xf numFmtId="177" fontId="1" fillId="0" borderId="1" xfId="14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78" fontId="1" fillId="0" borderId="1" xfId="14" applyNumberFormat="1" applyFont="1" applyBorder="1" applyAlignment="1">
      <alignment horizontal="center" vertical="center" wrapText="1"/>
    </xf>
    <xf numFmtId="0" fontId="7" fillId="0" borderId="1" xfId="1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9" applyFont="1" applyBorder="1" applyAlignment="1">
      <alignment horizontal="center" vertical="center" wrapText="1"/>
    </xf>
    <xf numFmtId="0" fontId="7" fillId="0" borderId="1" xfId="11" applyFont="1" applyBorder="1" applyAlignment="1">
      <alignment horizontal="center" vertical="center" wrapText="1" shrinkToFit="1"/>
    </xf>
    <xf numFmtId="0" fontId="7" fillId="0" borderId="1" xfId="14" applyFont="1" applyBorder="1" applyAlignment="1">
      <alignment horizontal="center" vertical="center" wrapText="1"/>
    </xf>
    <xf numFmtId="178" fontId="7" fillId="0" borderId="1" xfId="15" applyNumberFormat="1" applyFont="1" applyBorder="1" applyAlignment="1">
      <alignment horizontal="center" vertical="center" wrapText="1"/>
    </xf>
    <xf numFmtId="178" fontId="7" fillId="0" borderId="1" xfId="9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15" applyFont="1" applyBorder="1" applyAlignment="1">
      <alignment horizontal="center" vertical="center"/>
    </xf>
    <xf numFmtId="0" fontId="7" fillId="0" borderId="1" xfId="9" applyFont="1" applyBorder="1" applyAlignment="1">
      <alignment horizontal="center" vertical="center"/>
    </xf>
    <xf numFmtId="178" fontId="7" fillId="0" borderId="1" xfId="14" applyNumberFormat="1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1" fillId="0" borderId="1" xfId="9" applyFont="1" applyBorder="1" applyAlignment="1">
      <alignment horizontal="center" vertical="center"/>
    </xf>
    <xf numFmtId="0" fontId="1" fillId="0" borderId="1" xfId="7" applyFont="1" applyBorder="1" applyAlignment="1">
      <alignment horizontal="center" vertical="center"/>
    </xf>
    <xf numFmtId="0" fontId="13" fillId="0" borderId="1" xfId="9" applyFont="1" applyBorder="1" applyAlignment="1">
      <alignment horizontal="center" vertical="center" wrapText="1"/>
    </xf>
    <xf numFmtId="0" fontId="7" fillId="0" borderId="1" xfId="15" applyFont="1" applyBorder="1" applyAlignment="1">
      <alignment horizontal="center" vertical="center" wrapText="1"/>
    </xf>
    <xf numFmtId="177" fontId="7" fillId="0" borderId="1" xfId="15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13" applyFont="1" applyBorder="1" applyAlignment="1">
      <alignment horizontal="center" vertical="center"/>
    </xf>
    <xf numFmtId="0" fontId="1" fillId="0" borderId="1" xfId="13" applyFont="1" applyBorder="1" applyAlignment="1">
      <alignment horizontal="center" vertical="center"/>
    </xf>
    <xf numFmtId="0" fontId="14" fillId="0" borderId="1" xfId="9" applyFont="1" applyBorder="1" applyAlignment="1">
      <alignment horizontal="center" vertical="center"/>
    </xf>
    <xf numFmtId="0" fontId="1" fillId="0" borderId="1" xfId="1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4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9" applyFont="1" applyBorder="1" applyAlignment="1">
      <alignment horizontal="center" vertical="center" wrapText="1" shrinkToFit="1"/>
    </xf>
    <xf numFmtId="178" fontId="1" fillId="0" borderId="1" xfId="13" applyNumberFormat="1" applyFont="1" applyBorder="1" applyAlignment="1">
      <alignment horizontal="center" vertical="center" wrapText="1"/>
    </xf>
    <xf numFmtId="0" fontId="1" fillId="0" borderId="1" xfId="17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77" fontId="1" fillId="0" borderId="1" xfId="23" applyNumberFormat="1" applyFont="1" applyBorder="1" applyAlignment="1">
      <alignment horizontal="center" vertical="center" wrapText="1"/>
    </xf>
    <xf numFmtId="176" fontId="1" fillId="0" borderId="1" xfId="9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 wrapText="1"/>
    </xf>
    <xf numFmtId="0" fontId="1" fillId="0" borderId="1" xfId="9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177" fontId="1" fillId="0" borderId="1" xfId="3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7" applyFont="1" applyBorder="1" applyAlignment="1">
      <alignment horizontal="center" vertical="center" wrapText="1"/>
    </xf>
    <xf numFmtId="0" fontId="7" fillId="0" borderId="1" xfId="20" applyFont="1" applyBorder="1" applyAlignment="1">
      <alignment horizontal="center" vertical="center"/>
    </xf>
    <xf numFmtId="0" fontId="7" fillId="0" borderId="1" xfId="9" applyFont="1" applyBorder="1" applyAlignment="1">
      <alignment horizontal="center" vertical="center" shrinkToFit="1"/>
    </xf>
    <xf numFmtId="0" fontId="7" fillId="0" borderId="1" xfId="20" applyFont="1" applyBorder="1" applyAlignment="1">
      <alignment horizontal="center" vertical="center" wrapText="1"/>
    </xf>
    <xf numFmtId="176" fontId="7" fillId="0" borderId="1" xfId="20" applyNumberFormat="1" applyFont="1" applyBorder="1" applyAlignment="1">
      <alignment horizontal="center" vertical="center"/>
    </xf>
    <xf numFmtId="178" fontId="7" fillId="0" borderId="1" xfId="9" applyNumberFormat="1" applyFont="1" applyBorder="1" applyAlignment="1">
      <alignment horizontal="center" vertical="center"/>
    </xf>
    <xf numFmtId="177" fontId="7" fillId="0" borderId="1" xfId="3" applyNumberFormat="1" applyFont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/>
    </xf>
    <xf numFmtId="181" fontId="7" fillId="0" borderId="1" xfId="16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1" xfId="11" applyFont="1" applyBorder="1" applyAlignment="1">
      <alignment horizontal="center" vertical="center" shrinkToFit="1"/>
    </xf>
    <xf numFmtId="179" fontId="7" fillId="0" borderId="1" xfId="20" applyNumberFormat="1" applyFont="1" applyBorder="1" applyAlignment="1">
      <alignment horizontal="center" vertical="center" wrapText="1"/>
    </xf>
    <xf numFmtId="179" fontId="7" fillId="0" borderId="1" xfId="2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180" fontId="7" fillId="0" borderId="1" xfId="20" applyNumberFormat="1" applyFont="1" applyBorder="1" applyAlignment="1">
      <alignment horizontal="center" vertical="center"/>
    </xf>
    <xf numFmtId="0" fontId="7" fillId="0" borderId="1" xfId="22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19" applyFont="1" applyBorder="1" applyAlignment="1">
      <alignment horizontal="center" vertical="center" wrapText="1"/>
    </xf>
    <xf numFmtId="176" fontId="7" fillId="0" borderId="1" xfId="20" applyNumberFormat="1" applyFont="1" applyBorder="1" applyAlignment="1">
      <alignment horizontal="center" vertical="center" wrapText="1"/>
    </xf>
    <xf numFmtId="180" fontId="7" fillId="0" borderId="1" xfId="20" applyNumberFormat="1" applyFont="1" applyBorder="1" applyAlignment="1">
      <alignment horizontal="center" vertical="center" wrapText="1"/>
    </xf>
    <xf numFmtId="0" fontId="7" fillId="0" borderId="1" xfId="21" applyFont="1" applyBorder="1" applyAlignment="1">
      <alignment horizontal="center" vertical="center" wrapText="1"/>
    </xf>
    <xf numFmtId="49" fontId="7" fillId="0" borderId="1" xfId="21" applyNumberFormat="1" applyFont="1" applyBorder="1" applyAlignment="1">
      <alignment horizontal="center" vertical="center"/>
    </xf>
    <xf numFmtId="178" fontId="7" fillId="0" borderId="1" xfId="20" applyNumberFormat="1" applyFont="1" applyBorder="1" applyAlignment="1">
      <alignment horizontal="center" vertical="center"/>
    </xf>
    <xf numFmtId="0" fontId="7" fillId="0" borderId="1" xfId="21" applyFont="1" applyBorder="1" applyAlignment="1">
      <alignment horizontal="center" vertical="center"/>
    </xf>
    <xf numFmtId="176" fontId="7" fillId="0" borderId="1" xfId="13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20" fillId="0" borderId="1" xfId="11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9" applyFont="1" applyBorder="1" applyAlignment="1">
      <alignment horizontal="left" vertical="center" wrapText="1" shrinkToFit="1"/>
    </xf>
    <xf numFmtId="178" fontId="20" fillId="0" borderId="1" xfId="9" applyNumberFormat="1" applyFont="1" applyBorder="1" applyAlignment="1">
      <alignment horizontal="left" vertical="center" wrapText="1"/>
    </xf>
    <xf numFmtId="0" fontId="20" fillId="0" borderId="1" xfId="26" applyNumberFormat="1" applyFont="1" applyBorder="1" applyAlignment="1">
      <alignment horizontal="left" vertical="center" wrapText="1"/>
    </xf>
    <xf numFmtId="177" fontId="20" fillId="0" borderId="1" xfId="2" applyNumberFormat="1" applyFont="1" applyBorder="1" applyAlignment="1">
      <alignment horizontal="left" vertical="center" wrapText="1"/>
    </xf>
    <xf numFmtId="178" fontId="20" fillId="0" borderId="1" xfId="0" applyNumberFormat="1" applyFont="1" applyBorder="1" applyAlignment="1">
      <alignment horizontal="left" vertical="center" wrapText="1"/>
    </xf>
    <xf numFmtId="0" fontId="22" fillId="0" borderId="1" xfId="11" applyFont="1" applyBorder="1" applyAlignment="1">
      <alignment horizontal="left" vertical="center" wrapText="1" shrinkToFit="1"/>
    </xf>
    <xf numFmtId="0" fontId="0" fillId="0" borderId="1" xfId="0" applyBorder="1" applyAlignment="1">
      <alignment horizontal="left" vertical="center" wrapText="1"/>
    </xf>
    <xf numFmtId="0" fontId="5" fillId="0" borderId="0" xfId="0" applyFont="1"/>
    <xf numFmtId="0" fontId="20" fillId="0" borderId="1" xfId="15" applyFont="1" applyBorder="1" applyAlignment="1">
      <alignment horizontal="left" vertical="center" wrapText="1"/>
    </xf>
    <xf numFmtId="0" fontId="20" fillId="0" borderId="1" xfId="22" applyFont="1" applyBorder="1" applyAlignment="1">
      <alignment horizontal="left" vertical="center" wrapText="1"/>
    </xf>
    <xf numFmtId="0" fontId="20" fillId="0" borderId="7" xfId="0" applyFont="1" applyBorder="1" applyAlignment="1">
      <alignment vertical="center" wrapText="1"/>
    </xf>
    <xf numFmtId="0" fontId="20" fillId="0" borderId="1" xfId="25" applyNumberFormat="1" applyFont="1" applyBorder="1" applyAlignment="1">
      <alignment horizontal="center" vertical="center" wrapText="1"/>
    </xf>
    <xf numFmtId="0" fontId="20" fillId="0" borderId="1" xfId="25" applyNumberFormat="1" applyFont="1" applyBorder="1" applyAlignment="1">
      <alignment horizontal="left" vertical="center" wrapText="1"/>
    </xf>
    <xf numFmtId="0" fontId="20" fillId="0" borderId="1" xfId="8" applyFont="1" applyBorder="1" applyAlignment="1">
      <alignment horizontal="left" vertical="center" wrapText="1"/>
    </xf>
    <xf numFmtId="0" fontId="20" fillId="0" borderId="1" xfId="24" applyFont="1" applyBorder="1" applyAlignment="1">
      <alignment horizontal="left" vertical="center" wrapText="1" shrinkToFit="1"/>
    </xf>
    <xf numFmtId="10" fontId="20" fillId="0" borderId="1" xfId="28" applyNumberFormat="1" applyFont="1" applyBorder="1" applyAlignment="1">
      <alignment horizontal="left" vertical="center" wrapText="1"/>
    </xf>
    <xf numFmtId="10" fontId="20" fillId="0" borderId="1" xfId="27" applyNumberFormat="1" applyFont="1" applyBorder="1" applyAlignment="1">
      <alignment horizontal="left" vertical="center" wrapText="1"/>
    </xf>
    <xf numFmtId="0" fontId="20" fillId="0" borderId="1" xfId="11" applyFont="1" applyBorder="1" applyAlignment="1">
      <alignment vertical="center" wrapText="1"/>
    </xf>
    <xf numFmtId="0" fontId="24" fillId="0" borderId="0" xfId="0" applyFont="1"/>
    <xf numFmtId="0" fontId="20" fillId="0" borderId="1" xfId="6" applyFont="1" applyBorder="1" applyAlignment="1">
      <alignment horizontal="left" vertical="center" wrapText="1"/>
    </xf>
    <xf numFmtId="0" fontId="0" fillId="0" borderId="1" xfId="0" applyBorder="1"/>
    <xf numFmtId="0" fontId="24" fillId="0" borderId="1" xfId="0" applyFont="1" applyBorder="1"/>
    <xf numFmtId="178" fontId="20" fillId="0" borderId="1" xfId="0" applyNumberFormat="1" applyFont="1" applyBorder="1" applyAlignment="1">
      <alignment horizontal="left" vertical="center"/>
    </xf>
    <xf numFmtId="0" fontId="19" fillId="0" borderId="1" xfId="15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/>
    </xf>
    <xf numFmtId="0" fontId="1" fillId="0" borderId="8" xfId="15" applyFont="1" applyBorder="1" applyAlignment="1">
      <alignment horizontal="left" vertical="center" wrapText="1"/>
    </xf>
    <xf numFmtId="1" fontId="1" fillId="0" borderId="1" xfId="9" applyNumberFormat="1" applyFont="1" applyBorder="1" applyAlignment="1">
      <alignment horizontal="center" vertical="center" wrapText="1"/>
    </xf>
    <xf numFmtId="0" fontId="33" fillId="0" borderId="1" xfId="11" applyFont="1" applyBorder="1" applyAlignment="1">
      <alignment horizontal="center" vertical="center" wrapText="1"/>
    </xf>
    <xf numFmtId="0" fontId="15" fillId="0" borderId="5" xfId="15" applyFont="1" applyBorder="1" applyAlignment="1">
      <alignment horizontal="center" vertical="center"/>
    </xf>
    <xf numFmtId="0" fontId="1" fillId="0" borderId="1" xfId="15" applyFont="1" applyBorder="1" applyAlignment="1">
      <alignment horizontal="left" vertical="center" wrapText="1"/>
    </xf>
    <xf numFmtId="0" fontId="1" fillId="0" borderId="5" xfId="15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1" xfId="11" applyFont="1" applyBorder="1" applyAlignment="1">
      <alignment horizontal="center" vertical="center" wrapText="1" shrinkToFit="1"/>
    </xf>
    <xf numFmtId="0" fontId="22" fillId="0" borderId="1" xfId="14" applyFont="1" applyBorder="1" applyAlignment="1">
      <alignment horizontal="center" vertical="center" wrapText="1"/>
    </xf>
    <xf numFmtId="0" fontId="22" fillId="0" borderId="1" xfId="15" applyFont="1" applyBorder="1" applyAlignment="1">
      <alignment horizontal="center" vertical="center"/>
    </xf>
    <xf numFmtId="0" fontId="22" fillId="0" borderId="1" xfId="9" applyFont="1" applyBorder="1" applyAlignment="1">
      <alignment horizontal="center" vertical="center"/>
    </xf>
    <xf numFmtId="0" fontId="22" fillId="0" borderId="1" xfId="11" applyFont="1" applyBorder="1" applyAlignment="1">
      <alignment horizontal="center" vertical="center" wrapText="1"/>
    </xf>
    <xf numFmtId="177" fontId="22" fillId="0" borderId="1" xfId="9" applyNumberFormat="1" applyFont="1" applyBorder="1" applyAlignment="1">
      <alignment horizontal="center" vertical="center"/>
    </xf>
    <xf numFmtId="0" fontId="23" fillId="0" borderId="1" xfId="15" applyFont="1" applyBorder="1" applyAlignment="1">
      <alignment horizontal="center" vertical="center"/>
    </xf>
    <xf numFmtId="177" fontId="22" fillId="0" borderId="1" xfId="15" applyNumberFormat="1" applyFont="1" applyBorder="1" applyAlignment="1">
      <alignment horizontal="center" vertical="center"/>
    </xf>
    <xf numFmtId="0" fontId="22" fillId="0" borderId="1" xfId="13" applyFont="1" applyBorder="1" applyAlignment="1">
      <alignment horizontal="center" vertical="center"/>
    </xf>
    <xf numFmtId="177" fontId="22" fillId="0" borderId="1" xfId="13" applyNumberFormat="1" applyFont="1" applyBorder="1" applyAlignment="1">
      <alignment horizontal="center" vertical="center"/>
    </xf>
    <xf numFmtId="0" fontId="22" fillId="0" borderId="5" xfId="0" applyFont="1" applyBorder="1" applyAlignment="1">
      <alignment vertical="center" wrapText="1"/>
    </xf>
    <xf numFmtId="0" fontId="23" fillId="0" borderId="5" xfId="15" applyFont="1" applyBorder="1" applyAlignment="1">
      <alignment horizontal="center" vertical="center"/>
    </xf>
    <xf numFmtId="0" fontId="20" fillId="0" borderId="1" xfId="9" applyFont="1" applyBorder="1" applyAlignment="1">
      <alignment horizontal="center" vertical="center"/>
    </xf>
    <xf numFmtId="0" fontId="12" fillId="0" borderId="1" xfId="9" applyFont="1" applyBorder="1" applyAlignment="1">
      <alignment horizontal="center" vertical="center" wrapText="1"/>
    </xf>
    <xf numFmtId="0" fontId="31" fillId="0" borderId="1" xfId="9" applyFont="1" applyBorder="1" applyAlignment="1">
      <alignment horizontal="center" vertical="center" wrapText="1"/>
    </xf>
    <xf numFmtId="178" fontId="22" fillId="0" borderId="1" xfId="15" applyNumberFormat="1" applyFont="1" applyBorder="1" applyAlignment="1">
      <alignment horizontal="center" vertical="center" wrapText="1"/>
    </xf>
    <xf numFmtId="178" fontId="22" fillId="0" borderId="1" xfId="9" applyNumberFormat="1" applyFont="1" applyBorder="1" applyAlignment="1">
      <alignment horizontal="center" vertical="center" wrapText="1"/>
    </xf>
    <xf numFmtId="0" fontId="32" fillId="0" borderId="1" xfId="11" applyFont="1" applyBorder="1" applyAlignment="1">
      <alignment horizontal="center" vertical="center" wrapText="1"/>
    </xf>
    <xf numFmtId="0" fontId="12" fillId="0" borderId="1" xfId="15" applyFont="1" applyBorder="1" applyAlignment="1">
      <alignment horizontal="center" vertical="center" wrapText="1"/>
    </xf>
    <xf numFmtId="178" fontId="20" fillId="0" borderId="1" xfId="0" applyNumberFormat="1" applyFont="1" applyBorder="1" applyAlignment="1">
      <alignment horizontal="center" vertical="center" wrapText="1"/>
    </xf>
    <xf numFmtId="177" fontId="20" fillId="0" borderId="1" xfId="2" applyNumberFormat="1" applyFont="1" applyBorder="1" applyAlignment="1">
      <alignment horizontal="center" vertical="center" wrapText="1"/>
    </xf>
    <xf numFmtId="178" fontId="20" fillId="0" borderId="1" xfId="9" applyNumberFormat="1" applyFont="1" applyBorder="1" applyAlignment="1">
      <alignment horizontal="center" vertical="center" wrapText="1"/>
    </xf>
    <xf numFmtId="177" fontId="4" fillId="0" borderId="1" xfId="15" applyNumberFormat="1" applyFont="1" applyBorder="1" applyAlignment="1">
      <alignment horizontal="center" vertical="center" wrapText="1"/>
    </xf>
    <xf numFmtId="0" fontId="1" fillId="3" borderId="5" xfId="11" applyFont="1" applyFill="1" applyBorder="1" applyAlignment="1">
      <alignment horizontal="center" vertical="center" wrapText="1"/>
    </xf>
    <xf numFmtId="0" fontId="1" fillId="3" borderId="6" xfId="11" applyFont="1" applyFill="1" applyBorder="1" applyAlignment="1">
      <alignment horizontal="center" vertical="center" wrapText="1"/>
    </xf>
    <xf numFmtId="0" fontId="1" fillId="3" borderId="7" xfId="11" applyFont="1" applyFill="1" applyBorder="1" applyAlignment="1">
      <alignment horizontal="center" vertical="center" wrapText="1"/>
    </xf>
    <xf numFmtId="0" fontId="10" fillId="3" borderId="3" xfId="15" applyFont="1" applyFill="1" applyBorder="1" applyAlignment="1">
      <alignment horizontal="center" vertical="center" wrapText="1"/>
    </xf>
    <xf numFmtId="0" fontId="10" fillId="3" borderId="4" xfId="15" applyFont="1" applyFill="1" applyBorder="1" applyAlignment="1">
      <alignment horizontal="center" vertical="center" wrapText="1"/>
    </xf>
    <xf numFmtId="0" fontId="10" fillId="3" borderId="8" xfId="15" applyFont="1" applyFill="1" applyBorder="1" applyAlignment="1">
      <alignment horizontal="center" vertical="center" wrapText="1"/>
    </xf>
    <xf numFmtId="0" fontId="1" fillId="3" borderId="3" xfId="11" applyFont="1" applyFill="1" applyBorder="1" applyAlignment="1">
      <alignment horizontal="center" vertical="center" wrapText="1"/>
    </xf>
    <xf numFmtId="0" fontId="1" fillId="3" borderId="4" xfId="11" applyFont="1" applyFill="1" applyBorder="1" applyAlignment="1">
      <alignment horizontal="center" vertical="center" wrapText="1"/>
    </xf>
    <xf numFmtId="0" fontId="1" fillId="3" borderId="8" xfId="11" applyFont="1" applyFill="1" applyBorder="1" applyAlignment="1">
      <alignment horizontal="center" vertical="center" wrapText="1"/>
    </xf>
    <xf numFmtId="0" fontId="10" fillId="3" borderId="1" xfId="15" applyFont="1" applyFill="1" applyBorder="1" applyAlignment="1">
      <alignment horizontal="center" vertical="center" wrapText="1"/>
    </xf>
    <xf numFmtId="0" fontId="1" fillId="3" borderId="1" xfId="11" applyFont="1" applyFill="1" applyBorder="1" applyAlignment="1">
      <alignment horizontal="center" vertical="center" wrapText="1"/>
    </xf>
    <xf numFmtId="0" fontId="12" fillId="3" borderId="1" xfId="11" applyFont="1" applyFill="1" applyBorder="1" applyAlignment="1">
      <alignment horizontal="center" vertical="center" wrapText="1"/>
    </xf>
    <xf numFmtId="0" fontId="18" fillId="0" borderId="3" xfId="15" applyFont="1" applyBorder="1" applyAlignment="1">
      <alignment horizontal="left" vertical="center" wrapText="1"/>
    </xf>
    <xf numFmtId="0" fontId="18" fillId="0" borderId="4" xfId="15" applyFont="1" applyBorder="1" applyAlignment="1">
      <alignment horizontal="left" vertical="center" wrapText="1"/>
    </xf>
    <xf numFmtId="0" fontId="1" fillId="3" borderId="1" xfId="9" applyFont="1" applyFill="1" applyBorder="1" applyAlignment="1">
      <alignment horizontal="center" vertical="center" wrapText="1"/>
    </xf>
    <xf numFmtId="0" fontId="1" fillId="3" borderId="1" xfId="11" applyFont="1" applyFill="1" applyBorder="1" applyAlignment="1">
      <alignment horizontal="center" vertical="center" wrapText="1" shrinkToFit="1"/>
    </xf>
    <xf numFmtId="0" fontId="1" fillId="0" borderId="9" xfId="15" applyFont="1" applyBorder="1" applyAlignment="1">
      <alignment horizontal="center" vertical="center" wrapText="1"/>
    </xf>
    <xf numFmtId="0" fontId="1" fillId="0" borderId="10" xfId="15" applyFont="1" applyBorder="1" applyAlignment="1">
      <alignment horizontal="center" vertical="center" wrapText="1"/>
    </xf>
    <xf numFmtId="0" fontId="1" fillId="0" borderId="11" xfId="15" applyFont="1" applyBorder="1" applyAlignment="1">
      <alignment horizontal="center" vertical="center" wrapText="1"/>
    </xf>
    <xf numFmtId="0" fontId="1" fillId="0" borderId="5" xfId="15" applyFont="1" applyBorder="1" applyAlignment="1">
      <alignment horizontal="center" vertical="center" wrapText="1"/>
    </xf>
    <xf numFmtId="0" fontId="1" fillId="0" borderId="6" xfId="15" applyFont="1" applyBorder="1" applyAlignment="1">
      <alignment horizontal="center" vertical="center" wrapText="1"/>
    </xf>
    <xf numFmtId="0" fontId="1" fillId="0" borderId="7" xfId="15" applyFont="1" applyBorder="1" applyAlignment="1">
      <alignment horizontal="center" vertical="center" wrapText="1"/>
    </xf>
    <xf numFmtId="0" fontId="1" fillId="3" borderId="1" xfId="6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177" fontId="9" fillId="0" borderId="2" xfId="0" applyNumberFormat="1" applyFont="1" applyBorder="1" applyAlignment="1">
      <alignment horizontal="left" vertical="center"/>
    </xf>
    <xf numFmtId="0" fontId="10" fillId="0" borderId="1" xfId="15" applyFont="1" applyBorder="1" applyAlignment="1">
      <alignment horizontal="center" vertical="center" wrapText="1"/>
    </xf>
    <xf numFmtId="177" fontId="10" fillId="0" borderId="1" xfId="15" applyNumberFormat="1" applyFont="1" applyBorder="1" applyAlignment="1">
      <alignment horizontal="center" vertical="center" wrapText="1"/>
    </xf>
    <xf numFmtId="0" fontId="10" fillId="0" borderId="1" xfId="11" applyFont="1" applyBorder="1" applyAlignment="1">
      <alignment horizontal="center" vertical="center" wrapText="1"/>
    </xf>
    <xf numFmtId="0" fontId="10" fillId="0" borderId="1" xfId="6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11" applyFont="1" applyBorder="1" applyAlignment="1">
      <alignment horizontal="center" vertical="center" wrapText="1"/>
    </xf>
    <xf numFmtId="0" fontId="11" fillId="0" borderId="1" xfId="11" applyFont="1" applyBorder="1" applyAlignment="1">
      <alignment horizontal="center" vertical="center" wrapText="1"/>
    </xf>
    <xf numFmtId="177" fontId="10" fillId="0" borderId="1" xfId="11" applyNumberFormat="1" applyFont="1" applyBorder="1" applyAlignment="1">
      <alignment horizontal="center" vertical="center" wrapText="1"/>
    </xf>
    <xf numFmtId="178" fontId="20" fillId="0" borderId="5" xfId="0" applyNumberFormat="1" applyFont="1" applyBorder="1" applyAlignment="1">
      <alignment horizontal="center" vertical="center" wrapText="1"/>
    </xf>
    <xf numFmtId="178" fontId="20" fillId="0" borderId="6" xfId="0" applyNumberFormat="1" applyFont="1" applyBorder="1" applyAlignment="1">
      <alignment horizontal="center" vertical="center" wrapText="1"/>
    </xf>
    <xf numFmtId="178" fontId="20" fillId="0" borderId="7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3" xfId="11" applyFont="1" applyBorder="1" applyAlignment="1">
      <alignment horizontal="center" vertical="center" wrapText="1"/>
    </xf>
    <xf numFmtId="0" fontId="1" fillId="0" borderId="4" xfId="11" applyFont="1" applyBorder="1" applyAlignment="1">
      <alignment horizontal="center" vertical="center" wrapText="1"/>
    </xf>
    <xf numFmtId="0" fontId="1" fillId="0" borderId="8" xfId="11" applyFont="1" applyBorder="1" applyAlignment="1">
      <alignment horizontal="center" vertical="center" wrapText="1"/>
    </xf>
    <xf numFmtId="0" fontId="1" fillId="0" borderId="5" xfId="11" applyFont="1" applyBorder="1" applyAlignment="1">
      <alignment horizontal="center" vertical="center" wrapText="1"/>
    </xf>
    <xf numFmtId="0" fontId="1" fillId="0" borderId="7" xfId="11" applyFont="1" applyBorder="1" applyAlignment="1">
      <alignment horizontal="center" vertical="center" wrapText="1"/>
    </xf>
    <xf numFmtId="0" fontId="4" fillId="0" borderId="1" xfId="1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7" fontId="4" fillId="0" borderId="1" xfId="11" applyNumberFormat="1" applyFont="1" applyBorder="1" applyAlignment="1">
      <alignment horizontal="center" vertical="center" wrapText="1"/>
    </xf>
    <xf numFmtId="0" fontId="1" fillId="0" borderId="6" xfId="1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15" applyFont="1" applyBorder="1" applyAlignment="1">
      <alignment horizontal="center" vertical="center" wrapText="1"/>
    </xf>
    <xf numFmtId="0" fontId="1" fillId="0" borderId="5" xfId="9" applyFont="1" applyBorder="1" applyAlignment="1">
      <alignment horizontal="center" vertical="center" wrapText="1"/>
    </xf>
    <xf numFmtId="0" fontId="1" fillId="0" borderId="6" xfId="9" applyFont="1" applyBorder="1" applyAlignment="1">
      <alignment horizontal="center" vertical="center" wrapText="1"/>
    </xf>
    <xf numFmtId="0" fontId="1" fillId="0" borderId="7" xfId="9" applyFont="1" applyBorder="1" applyAlignment="1">
      <alignment horizontal="center" vertical="center" wrapText="1"/>
    </xf>
    <xf numFmtId="0" fontId="10" fillId="0" borderId="1" xfId="9" applyFont="1" applyBorder="1" applyAlignment="1">
      <alignment horizontal="center" vertical="center" wrapText="1"/>
    </xf>
    <xf numFmtId="0" fontId="10" fillId="0" borderId="1" xfId="11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/>
    </xf>
    <xf numFmtId="0" fontId="1" fillId="0" borderId="1" xfId="9" applyFont="1" applyBorder="1" applyAlignment="1">
      <alignment horizontal="center" vertical="center"/>
    </xf>
    <xf numFmtId="0" fontId="1" fillId="0" borderId="1" xfId="9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5" xfId="26" applyNumberFormat="1" applyFont="1" applyBorder="1" applyAlignment="1">
      <alignment horizontal="center" vertical="center" wrapText="1"/>
    </xf>
    <xf numFmtId="0" fontId="20" fillId="0" borderId="6" xfId="26" applyNumberFormat="1" applyFont="1" applyBorder="1" applyAlignment="1">
      <alignment horizontal="center" vertical="center" wrapText="1"/>
    </xf>
    <xf numFmtId="0" fontId="20" fillId="0" borderId="7" xfId="26" applyNumberFormat="1" applyFont="1" applyBorder="1" applyAlignment="1">
      <alignment horizontal="center" vertical="center" wrapText="1"/>
    </xf>
    <xf numFmtId="0" fontId="20" fillId="0" borderId="1" xfId="25" applyNumberFormat="1" applyFont="1" applyBorder="1" applyAlignment="1">
      <alignment horizontal="center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7" fillId="0" borderId="1" xfId="9" applyFont="1" applyBorder="1" applyAlignment="1">
      <alignment horizontal="center" vertical="center" wrapText="1"/>
    </xf>
    <xf numFmtId="178" fontId="7" fillId="0" borderId="1" xfId="9" applyNumberFormat="1" applyFont="1" applyBorder="1" applyAlignment="1">
      <alignment horizontal="center" vertical="center" wrapText="1"/>
    </xf>
    <xf numFmtId="0" fontId="7" fillId="0" borderId="1" xfId="20" applyFont="1" applyBorder="1" applyAlignment="1">
      <alignment horizontal="center" vertical="center" wrapText="1"/>
    </xf>
    <xf numFmtId="179" fontId="7" fillId="0" borderId="1" xfId="20" applyNumberFormat="1" applyFont="1" applyBorder="1" applyAlignment="1">
      <alignment horizontal="center" vertical="center" wrapText="1"/>
    </xf>
    <xf numFmtId="179" fontId="31" fillId="0" borderId="1" xfId="20" applyNumberFormat="1" applyFont="1" applyBorder="1" applyAlignment="1">
      <alignment horizontal="center" vertical="center" wrapText="1"/>
    </xf>
    <xf numFmtId="0" fontId="7" fillId="0" borderId="5" xfId="9" applyFont="1" applyBorder="1" applyAlignment="1">
      <alignment horizontal="center" vertical="center" wrapText="1"/>
    </xf>
    <xf numFmtId="0" fontId="7" fillId="0" borderId="7" xfId="9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1" xfId="24" applyFont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0" fillId="0" borderId="5" xfId="9" applyFont="1" applyBorder="1" applyAlignment="1">
      <alignment horizontal="center" vertical="center" wrapText="1"/>
    </xf>
    <xf numFmtId="0" fontId="20" fillId="0" borderId="7" xfId="9" applyFont="1" applyBorder="1" applyAlignment="1">
      <alignment horizontal="center" vertical="center" wrapText="1"/>
    </xf>
    <xf numFmtId="0" fontId="20" fillId="0" borderId="5" xfId="11" applyFont="1" applyBorder="1" applyAlignment="1">
      <alignment horizontal="center" vertical="center" wrapText="1"/>
    </xf>
    <xf numFmtId="0" fontId="20" fillId="0" borderId="7" xfId="11" applyFont="1" applyBorder="1" applyAlignment="1">
      <alignment horizontal="center" vertical="center" wrapText="1"/>
    </xf>
  </cellXfs>
  <cellStyles count="29">
    <cellStyle name="0,0_x000d__x000a_NA_x000d__x000a_" xfId="6" xr:uid="{00000000-0005-0000-0000-000000000000}"/>
    <cellStyle name="0,0_x000d__x000a_NA_x000d__x000a_ 2" xfId="12" xr:uid="{00000000-0005-0000-0000-000001000000}"/>
    <cellStyle name="0,0_x000d__x000a_NA_x000d__x000a_ 2 2" xfId="7" xr:uid="{00000000-0005-0000-0000-000002000000}"/>
    <cellStyle name="0,0_x000d__x000a_NA_x000d__x000a_ 2 2 2 2" xfId="13" xr:uid="{00000000-0005-0000-0000-000003000000}"/>
    <cellStyle name="0,0_x000d__x000a_NA_x000d__x000a__~9093511" xfId="22" xr:uid="{00000000-0005-0000-0000-000004000000}"/>
    <cellStyle name="0,0_x000d__x000a_NA_x000d__x000a__~9093511 2" xfId="1" xr:uid="{00000000-0005-0000-0000-000005000000}"/>
    <cellStyle name="0,0_x000d__x000a_NA_x000d__x000a__20120818--2012年全国运输线路分析表（省外）" xfId="14" xr:uid="{00000000-0005-0000-0000-000006000000}"/>
    <cellStyle name="0,0_x000d__x000a_NA_x000d__x000a__20120818--2012年全国运输线路分析表（省外） 2" xfId="11" xr:uid="{00000000-0005-0000-0000-000007000000}"/>
    <cellStyle name="0,0_x000d__x000a_NA_x000d__x000a__20120818--2012年全国运输线路分析表（省外） 2 2 2" xfId="9" xr:uid="{00000000-0005-0000-0000-000008000000}"/>
    <cellStyle name="0,0_x000d__x000a_NA_x000d__x000a__20120818--2012年全国运输线路分析表（省外） 2 2 2 2" xfId="20" xr:uid="{00000000-0005-0000-0000-000009000000}"/>
    <cellStyle name="0,0_x000d__x000a_NA_x000d__x000a__2012年第二、三季度汽运招标路线标底（汇总）" xfId="28" xr:uid="{78C3A693-F692-4401-ADF6-E87E80999528}"/>
    <cellStyle name="0,0_x000d__x000a_NA_x000d__x000a__2012年第四季度至2013年第一季度恒安集团各线路公里运输线路价格执行汇总(xx公司) 2" xfId="2" xr:uid="{00000000-0005-0000-0000-00000A000000}"/>
    <cellStyle name="0,0_x000d__x000a_NA_x000d__x000a__2012年第四季度至2013年第一季度恒安集团各线路公里运输线路价格执行汇总(xx公司) 2 2 2" xfId="3" xr:uid="{00000000-0005-0000-0000-00000B000000}"/>
    <cellStyle name="0,0_x005f_x000d__x005f_x000a_NA_x005f_x000d__x005f_x000a_ 2 2 2 2" xfId="25" xr:uid="{00000000-0005-0000-0000-00000C000000}"/>
    <cellStyle name="0,0_x005f_x000d__x005f_x000a_NA_x005f_x000d__x005f_x000a_ 3" xfId="24" xr:uid="{00000000-0005-0000-0000-00000D000000}"/>
    <cellStyle name="0,0_x005f_x000d__x005f_x000a_NA_x005f_x000d__x005f_x000a__20120818--2012年全国运输线路分析表（省外） 2" xfId="8" xr:uid="{00000000-0005-0000-0000-00000E000000}"/>
    <cellStyle name="0,0_x005f_x000d__x005f_x000a_NA_x005f_x000d__x005f_x000a__20120818--2012年全国运输线路分析表（省外） 2 2 2" xfId="26" xr:uid="{00000000-0005-0000-0000-00000F000000}"/>
    <cellStyle name="0,0_x005f_x000d__x005f_x000a_NA_x005f_x000d__x005f_x000a__2012年第二、三季度汽运招标路线标底（汇总）" xfId="27" xr:uid="{00000000-0005-0000-0000-000010000000}"/>
    <cellStyle name="常规" xfId="0" builtinId="0"/>
    <cellStyle name="常规 2" xfId="15" xr:uid="{00000000-0005-0000-0000-000012000000}"/>
    <cellStyle name="常规 2 2" xfId="10" xr:uid="{00000000-0005-0000-0000-000013000000}"/>
    <cellStyle name="常规 2 2 2" xfId="19" xr:uid="{00000000-0005-0000-0000-000014000000}"/>
    <cellStyle name="常规 2 2 5" xfId="23" xr:uid="{00000000-0005-0000-0000-000015000000}"/>
    <cellStyle name="常规 3" xfId="16" xr:uid="{00000000-0005-0000-0000-000016000000}"/>
    <cellStyle name="常规 4" xfId="21" xr:uid="{00000000-0005-0000-0000-000017000000}"/>
    <cellStyle name="常规 5" xfId="17" xr:uid="{00000000-0005-0000-0000-000018000000}"/>
    <cellStyle name="常规 5 2" xfId="5" xr:uid="{00000000-0005-0000-0000-000019000000}"/>
    <cellStyle name="常规_抚顺--表1--2012年第4季度全国运输线路分析表(抚顺公司）20120825 2 2" xfId="4" xr:uid="{00000000-0005-0000-0000-00001A000000}"/>
    <cellStyle name="千位分隔 2" xfId="18" xr:uid="{00000000-0005-0000-0000-00001B000000}"/>
  </cellStyles>
  <dxfs count="0"/>
  <tableStyles count="0" defaultTableStyle="TableStyleMedium2" defaultPivotStyle="PivotStyleLight16"/>
  <colors>
    <mruColors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217"/>
  <sheetViews>
    <sheetView tabSelected="1" workbookViewId="0">
      <pane xSplit="8" ySplit="4" topLeftCell="I5" activePane="bottomRight" state="frozen"/>
      <selection pane="topRight" activeCell="I1" sqref="I1"/>
      <selection pane="bottomLeft" activeCell="A5" sqref="A5"/>
      <selection pane="bottomRight" activeCell="J9" sqref="J9"/>
    </sheetView>
  </sheetViews>
  <sheetFormatPr defaultColWidth="8.73046875" defaultRowHeight="24.75" customHeight="1" outlineLevelCol="1" x14ac:dyDescent="0.4"/>
  <cols>
    <col min="1" max="1" width="3.73046875" style="14" customWidth="1"/>
    <col min="2" max="2" width="7.06640625" style="14" customWidth="1" outlineLevel="1"/>
    <col min="3" max="3" width="12.73046875" style="14" customWidth="1" outlineLevel="1"/>
    <col min="4" max="4" width="7.06640625" style="14" customWidth="1"/>
    <col min="5" max="5" width="8.59765625" style="14" customWidth="1"/>
    <col min="6" max="6" width="7.265625" style="14" customWidth="1"/>
    <col min="7" max="7" width="20" style="14" customWidth="1"/>
    <col min="8" max="8" width="17.06640625" style="14" customWidth="1"/>
    <col min="9" max="9" width="14.33203125" style="14" customWidth="1" outlineLevel="1"/>
    <col min="10" max="10" width="9.265625" style="15" customWidth="1"/>
    <col min="11" max="11" width="13.06640625" style="15" customWidth="1"/>
    <col min="12" max="12" width="10.265625" style="15" customWidth="1"/>
    <col min="13" max="13" width="9" style="15" customWidth="1"/>
    <col min="14" max="14" width="8.59765625" style="15" customWidth="1"/>
    <col min="15" max="15" width="9.59765625" style="15" customWidth="1"/>
    <col min="16" max="16" width="8.59765625" style="15" customWidth="1"/>
    <col min="17" max="18" width="9" style="15" customWidth="1"/>
    <col min="19" max="19" width="8.265625" style="15" customWidth="1"/>
    <col min="20" max="22" width="6.33203125" style="15" customWidth="1"/>
    <col min="23" max="23" width="10" style="15" customWidth="1"/>
    <col min="24" max="24" width="10.59765625" style="17" customWidth="1"/>
    <col min="25" max="25" width="16.86328125" style="17" customWidth="1"/>
    <col min="26" max="26" width="27" style="14" customWidth="1" outlineLevel="1"/>
    <col min="27" max="27" width="9.46484375" style="14" customWidth="1"/>
    <col min="28" max="28" width="39.59765625" style="18" customWidth="1"/>
    <col min="29" max="16384" width="8.73046875" style="16"/>
  </cols>
  <sheetData>
    <row r="1" spans="1:28" s="14" customFormat="1" ht="30" customHeight="1" x14ac:dyDescent="0.4">
      <c r="A1" s="177" t="s">
        <v>1313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</row>
    <row r="2" spans="1:28" s="14" customFormat="1" ht="24.75" customHeight="1" x14ac:dyDescent="0.4">
      <c r="A2" s="175" t="s">
        <v>0</v>
      </c>
      <c r="B2" s="175" t="s">
        <v>1</v>
      </c>
      <c r="C2" s="176" t="s">
        <v>2</v>
      </c>
      <c r="D2" s="175" t="s">
        <v>3</v>
      </c>
      <c r="E2" s="175" t="s">
        <v>4</v>
      </c>
      <c r="F2" s="175" t="s">
        <v>5</v>
      </c>
      <c r="G2" s="175" t="s">
        <v>6</v>
      </c>
      <c r="H2" s="179" t="s">
        <v>7</v>
      </c>
      <c r="I2" s="180" t="s">
        <v>8</v>
      </c>
      <c r="J2" s="175" t="s">
        <v>9</v>
      </c>
      <c r="K2" s="165" t="s">
        <v>10</v>
      </c>
      <c r="L2" s="175" t="s">
        <v>11</v>
      </c>
      <c r="M2" s="175" t="s">
        <v>12</v>
      </c>
      <c r="N2" s="165" t="s">
        <v>13</v>
      </c>
      <c r="O2" s="168" t="s">
        <v>14</v>
      </c>
      <c r="P2" s="169"/>
      <c r="Q2" s="169"/>
      <c r="R2" s="170"/>
      <c r="S2" s="21" t="s">
        <v>24</v>
      </c>
      <c r="T2" s="171" t="s">
        <v>15</v>
      </c>
      <c r="U2" s="172"/>
      <c r="V2" s="172"/>
      <c r="W2" s="173"/>
      <c r="X2" s="174" t="s">
        <v>16</v>
      </c>
      <c r="Y2" s="174"/>
      <c r="Z2" s="187" t="s">
        <v>17</v>
      </c>
      <c r="AA2" s="187" t="s">
        <v>18</v>
      </c>
      <c r="AB2" s="187" t="s">
        <v>19</v>
      </c>
    </row>
    <row r="3" spans="1:28" s="14" customFormat="1" ht="20.25" customHeight="1" x14ac:dyDescent="0.4">
      <c r="A3" s="175"/>
      <c r="B3" s="175"/>
      <c r="C3" s="176"/>
      <c r="D3" s="175"/>
      <c r="E3" s="175"/>
      <c r="F3" s="175"/>
      <c r="G3" s="175"/>
      <c r="H3" s="179"/>
      <c r="I3" s="180"/>
      <c r="J3" s="175"/>
      <c r="K3" s="166"/>
      <c r="L3" s="175"/>
      <c r="M3" s="175"/>
      <c r="N3" s="166"/>
      <c r="O3" s="175" t="s">
        <v>20</v>
      </c>
      <c r="P3" s="175" t="s">
        <v>21</v>
      </c>
      <c r="Q3" s="176" t="s">
        <v>22</v>
      </c>
      <c r="R3" s="176" t="s">
        <v>23</v>
      </c>
      <c r="S3" s="165" t="s">
        <v>1255</v>
      </c>
      <c r="T3" s="165" t="s">
        <v>25</v>
      </c>
      <c r="U3" s="165" t="s">
        <v>26</v>
      </c>
      <c r="V3" s="165" t="s">
        <v>27</v>
      </c>
      <c r="W3" s="165" t="s">
        <v>28</v>
      </c>
      <c r="X3" s="175" t="s">
        <v>29</v>
      </c>
      <c r="Y3" s="175" t="s">
        <v>30</v>
      </c>
      <c r="Z3" s="187"/>
      <c r="AA3" s="187"/>
      <c r="AB3" s="187"/>
    </row>
    <row r="4" spans="1:28" s="15" customFormat="1" ht="33" customHeight="1" x14ac:dyDescent="0.4">
      <c r="A4" s="175"/>
      <c r="B4" s="175"/>
      <c r="C4" s="176"/>
      <c r="D4" s="175"/>
      <c r="E4" s="175"/>
      <c r="F4" s="175"/>
      <c r="G4" s="175"/>
      <c r="H4" s="179"/>
      <c r="I4" s="180"/>
      <c r="J4" s="175"/>
      <c r="K4" s="167"/>
      <c r="L4" s="175"/>
      <c r="M4" s="175"/>
      <c r="N4" s="167"/>
      <c r="O4" s="175"/>
      <c r="P4" s="175"/>
      <c r="Q4" s="176"/>
      <c r="R4" s="176"/>
      <c r="S4" s="167"/>
      <c r="T4" s="167"/>
      <c r="U4" s="167"/>
      <c r="V4" s="167"/>
      <c r="W4" s="167"/>
      <c r="X4" s="175"/>
      <c r="Y4" s="175"/>
      <c r="Z4" s="187"/>
      <c r="AA4" s="187"/>
      <c r="AB4" s="187"/>
    </row>
    <row r="5" spans="1:28" ht="24.75" customHeight="1" x14ac:dyDescent="0.4">
      <c r="A5" s="131">
        <v>1</v>
      </c>
      <c r="B5" s="8" t="s">
        <v>32</v>
      </c>
      <c r="C5" s="8" t="s">
        <v>33</v>
      </c>
      <c r="D5" s="9" t="s">
        <v>34</v>
      </c>
      <c r="E5" s="9" t="s">
        <v>35</v>
      </c>
      <c r="F5" s="12" t="s">
        <v>36</v>
      </c>
      <c r="G5" s="12" t="s">
        <v>37</v>
      </c>
      <c r="H5" s="12" t="s">
        <v>37</v>
      </c>
      <c r="I5" s="10" t="s">
        <v>38</v>
      </c>
      <c r="J5" s="8" t="s">
        <v>39</v>
      </c>
      <c r="K5" s="8" t="s">
        <v>40</v>
      </c>
      <c r="L5" s="132" t="s">
        <v>41</v>
      </c>
      <c r="M5" s="9">
        <v>40</v>
      </c>
      <c r="N5" s="9">
        <v>4</v>
      </c>
      <c r="O5" s="9">
        <v>1</v>
      </c>
      <c r="P5" s="9">
        <v>1</v>
      </c>
      <c r="Q5" s="9">
        <v>0.5</v>
      </c>
      <c r="R5" s="9">
        <v>2.5</v>
      </c>
      <c r="S5" s="9">
        <v>40</v>
      </c>
      <c r="T5" s="8" t="s">
        <v>42</v>
      </c>
      <c r="U5" s="8" t="s">
        <v>43</v>
      </c>
      <c r="V5" s="8" t="s">
        <v>43</v>
      </c>
      <c r="W5" s="8"/>
      <c r="X5" s="13">
        <v>705</v>
      </c>
      <c r="Y5" s="11">
        <v>800</v>
      </c>
      <c r="Z5" s="10" t="s">
        <v>44</v>
      </c>
      <c r="AA5" s="12">
        <v>1</v>
      </c>
      <c r="AB5" s="133"/>
    </row>
    <row r="6" spans="1:28" ht="24.75" customHeight="1" x14ac:dyDescent="0.4">
      <c r="A6" s="131">
        <v>2</v>
      </c>
      <c r="B6" s="8" t="s">
        <v>32</v>
      </c>
      <c r="C6" s="8" t="s">
        <v>33</v>
      </c>
      <c r="D6" s="9" t="s">
        <v>34</v>
      </c>
      <c r="E6" s="9" t="s">
        <v>45</v>
      </c>
      <c r="F6" s="12" t="s">
        <v>46</v>
      </c>
      <c r="G6" s="12" t="s">
        <v>37</v>
      </c>
      <c r="H6" s="12" t="s">
        <v>37</v>
      </c>
      <c r="I6" s="10" t="s">
        <v>47</v>
      </c>
      <c r="J6" s="8" t="s">
        <v>39</v>
      </c>
      <c r="K6" s="8" t="s">
        <v>40</v>
      </c>
      <c r="L6" s="132" t="s">
        <v>41</v>
      </c>
      <c r="M6" s="9">
        <v>40</v>
      </c>
      <c r="N6" s="9">
        <v>6</v>
      </c>
      <c r="O6" s="9">
        <v>1</v>
      </c>
      <c r="P6" s="9">
        <v>1</v>
      </c>
      <c r="Q6" s="9">
        <v>0.5</v>
      </c>
      <c r="R6" s="9">
        <v>2.5</v>
      </c>
      <c r="S6" s="9">
        <v>77</v>
      </c>
      <c r="T6" s="8" t="s">
        <v>42</v>
      </c>
      <c r="U6" s="8" t="s">
        <v>43</v>
      </c>
      <c r="V6" s="8" t="s">
        <v>43</v>
      </c>
      <c r="W6" s="8"/>
      <c r="X6" s="13">
        <v>1517</v>
      </c>
      <c r="Y6" s="11">
        <v>1800</v>
      </c>
      <c r="Z6" s="10" t="s">
        <v>44</v>
      </c>
      <c r="AA6" s="12">
        <v>1</v>
      </c>
      <c r="AB6" s="133"/>
    </row>
    <row r="7" spans="1:28" ht="24.75" customHeight="1" x14ac:dyDescent="0.4">
      <c r="A7" s="131">
        <v>3</v>
      </c>
      <c r="B7" s="8" t="s">
        <v>32</v>
      </c>
      <c r="C7" s="8" t="s">
        <v>48</v>
      </c>
      <c r="D7" s="9" t="s">
        <v>34</v>
      </c>
      <c r="E7" s="9" t="s">
        <v>49</v>
      </c>
      <c r="F7" s="12" t="s">
        <v>37</v>
      </c>
      <c r="G7" s="12" t="s">
        <v>50</v>
      </c>
      <c r="H7" s="12" t="s">
        <v>51</v>
      </c>
      <c r="I7" s="10" t="s">
        <v>52</v>
      </c>
      <c r="J7" s="8" t="s">
        <v>39</v>
      </c>
      <c r="K7" s="8" t="s">
        <v>40</v>
      </c>
      <c r="L7" s="132" t="s">
        <v>41</v>
      </c>
      <c r="M7" s="9">
        <v>120</v>
      </c>
      <c r="N7" s="9">
        <v>225</v>
      </c>
      <c r="O7" s="9">
        <v>1</v>
      </c>
      <c r="P7" s="9">
        <v>1</v>
      </c>
      <c r="Q7" s="9">
        <v>1</v>
      </c>
      <c r="R7" s="9">
        <v>3</v>
      </c>
      <c r="S7" s="9">
        <v>683</v>
      </c>
      <c r="T7" s="8" t="s">
        <v>42</v>
      </c>
      <c r="U7" s="8" t="s">
        <v>43</v>
      </c>
      <c r="V7" s="8" t="s">
        <v>43</v>
      </c>
      <c r="W7" s="8"/>
      <c r="X7" s="13">
        <v>9351</v>
      </c>
      <c r="Y7" s="11">
        <v>11258</v>
      </c>
      <c r="Z7" s="10" t="s">
        <v>44</v>
      </c>
      <c r="AA7" s="12">
        <v>6</v>
      </c>
      <c r="AB7" s="133"/>
    </row>
    <row r="8" spans="1:28" ht="24.75" customHeight="1" x14ac:dyDescent="0.4">
      <c r="A8" s="131">
        <v>4</v>
      </c>
      <c r="B8" s="8" t="s">
        <v>32</v>
      </c>
      <c r="C8" s="8" t="s">
        <v>48</v>
      </c>
      <c r="D8" s="9" t="s">
        <v>34</v>
      </c>
      <c r="E8" s="9" t="s">
        <v>53</v>
      </c>
      <c r="F8" s="12" t="s">
        <v>37</v>
      </c>
      <c r="G8" s="12" t="s">
        <v>54</v>
      </c>
      <c r="H8" s="12" t="s">
        <v>55</v>
      </c>
      <c r="I8" s="10" t="s">
        <v>56</v>
      </c>
      <c r="J8" s="8" t="s">
        <v>39</v>
      </c>
      <c r="K8" s="8" t="s">
        <v>40</v>
      </c>
      <c r="L8" s="132" t="s">
        <v>41</v>
      </c>
      <c r="M8" s="9">
        <v>120</v>
      </c>
      <c r="N8" s="9">
        <v>730</v>
      </c>
      <c r="O8" s="9">
        <v>1</v>
      </c>
      <c r="P8" s="9">
        <v>1</v>
      </c>
      <c r="Q8" s="9">
        <v>1</v>
      </c>
      <c r="R8" s="9">
        <v>3</v>
      </c>
      <c r="S8" s="9">
        <v>1200</v>
      </c>
      <c r="T8" s="8" t="s">
        <v>42</v>
      </c>
      <c r="U8" s="8" t="s">
        <v>43</v>
      </c>
      <c r="V8" s="8" t="s">
        <v>43</v>
      </c>
      <c r="W8" s="8"/>
      <c r="X8" s="13">
        <v>15532.662069583301</v>
      </c>
      <c r="Y8" s="11">
        <v>18640</v>
      </c>
      <c r="Z8" s="10" t="s">
        <v>44</v>
      </c>
      <c r="AA8" s="12">
        <v>22</v>
      </c>
      <c r="AB8" s="133"/>
    </row>
    <row r="9" spans="1:28" ht="24.75" customHeight="1" x14ac:dyDescent="0.4">
      <c r="A9" s="131">
        <v>5</v>
      </c>
      <c r="B9" s="8" t="s">
        <v>32</v>
      </c>
      <c r="C9" s="8" t="s">
        <v>48</v>
      </c>
      <c r="D9" s="9" t="s">
        <v>34</v>
      </c>
      <c r="E9" s="9" t="s">
        <v>57</v>
      </c>
      <c r="F9" s="12" t="s">
        <v>37</v>
      </c>
      <c r="G9" s="12" t="s">
        <v>58</v>
      </c>
      <c r="H9" s="12" t="s">
        <v>59</v>
      </c>
      <c r="I9" s="10" t="s">
        <v>60</v>
      </c>
      <c r="J9" s="8" t="s">
        <v>39</v>
      </c>
      <c r="K9" s="8" t="s">
        <v>40</v>
      </c>
      <c r="L9" s="132" t="s">
        <v>41</v>
      </c>
      <c r="M9" s="9">
        <v>120</v>
      </c>
      <c r="N9" s="9">
        <v>550</v>
      </c>
      <c r="O9" s="9">
        <v>1</v>
      </c>
      <c r="P9" s="9">
        <v>1</v>
      </c>
      <c r="Q9" s="9">
        <v>1</v>
      </c>
      <c r="R9" s="9">
        <v>3</v>
      </c>
      <c r="S9" s="9">
        <v>500</v>
      </c>
      <c r="T9" s="8" t="s">
        <v>42</v>
      </c>
      <c r="U9" s="8" t="s">
        <v>43</v>
      </c>
      <c r="V9" s="8" t="s">
        <v>43</v>
      </c>
      <c r="W9" s="8"/>
      <c r="X9" s="13">
        <v>7063.5861860000005</v>
      </c>
      <c r="Y9" s="11">
        <v>8477</v>
      </c>
      <c r="Z9" s="10" t="s">
        <v>44</v>
      </c>
      <c r="AA9" s="12">
        <v>8</v>
      </c>
      <c r="AB9" s="133"/>
    </row>
    <row r="10" spans="1:28" ht="24.75" customHeight="1" x14ac:dyDescent="0.4">
      <c r="A10" s="131">
        <v>6</v>
      </c>
      <c r="B10" s="8" t="s">
        <v>32</v>
      </c>
      <c r="C10" s="8" t="s">
        <v>48</v>
      </c>
      <c r="D10" s="9" t="s">
        <v>34</v>
      </c>
      <c r="E10" s="9" t="s">
        <v>61</v>
      </c>
      <c r="F10" s="12" t="s">
        <v>37</v>
      </c>
      <c r="G10" s="12" t="s">
        <v>62</v>
      </c>
      <c r="H10" s="12" t="s">
        <v>63</v>
      </c>
      <c r="I10" s="10" t="s">
        <v>64</v>
      </c>
      <c r="J10" s="8" t="s">
        <v>39</v>
      </c>
      <c r="K10" s="8" t="s">
        <v>40</v>
      </c>
      <c r="L10" s="132" t="s">
        <v>41</v>
      </c>
      <c r="M10" s="9">
        <v>120</v>
      </c>
      <c r="N10" s="9">
        <v>400</v>
      </c>
      <c r="O10" s="9">
        <v>1</v>
      </c>
      <c r="P10" s="9">
        <v>1</v>
      </c>
      <c r="Q10" s="9">
        <v>1</v>
      </c>
      <c r="R10" s="9">
        <v>3</v>
      </c>
      <c r="S10" s="9">
        <v>1300</v>
      </c>
      <c r="T10" s="8" t="s">
        <v>42</v>
      </c>
      <c r="U10" s="8" t="s">
        <v>43</v>
      </c>
      <c r="V10" s="8" t="s">
        <v>43</v>
      </c>
      <c r="W10" s="8"/>
      <c r="X10" s="13">
        <v>17235.560358499999</v>
      </c>
      <c r="Y10" s="11">
        <v>20683</v>
      </c>
      <c r="Z10" s="10" t="s">
        <v>44</v>
      </c>
      <c r="AA10" s="12">
        <v>12</v>
      </c>
      <c r="AB10" s="133"/>
    </row>
    <row r="11" spans="1:28" ht="24.75" customHeight="1" x14ac:dyDescent="0.4">
      <c r="A11" s="131">
        <v>7</v>
      </c>
      <c r="B11" s="8" t="s">
        <v>32</v>
      </c>
      <c r="C11" s="8" t="s">
        <v>48</v>
      </c>
      <c r="D11" s="9" t="s">
        <v>34</v>
      </c>
      <c r="E11" s="9" t="s">
        <v>65</v>
      </c>
      <c r="F11" s="12" t="s">
        <v>37</v>
      </c>
      <c r="G11" s="12" t="s">
        <v>66</v>
      </c>
      <c r="H11" s="12" t="s">
        <v>67</v>
      </c>
      <c r="I11" s="10" t="s">
        <v>68</v>
      </c>
      <c r="J11" s="8" t="s">
        <v>39</v>
      </c>
      <c r="K11" s="8" t="s">
        <v>40</v>
      </c>
      <c r="L11" s="132" t="s">
        <v>41</v>
      </c>
      <c r="M11" s="9">
        <v>120</v>
      </c>
      <c r="N11" s="9">
        <v>520</v>
      </c>
      <c r="O11" s="9">
        <v>1</v>
      </c>
      <c r="P11" s="9">
        <v>1</v>
      </c>
      <c r="Q11" s="9">
        <v>1</v>
      </c>
      <c r="R11" s="9">
        <v>3</v>
      </c>
      <c r="S11" s="134">
        <v>360</v>
      </c>
      <c r="T11" s="8" t="s">
        <v>42</v>
      </c>
      <c r="U11" s="8" t="s">
        <v>43</v>
      </c>
      <c r="V11" s="8" t="s">
        <v>43</v>
      </c>
      <c r="W11" s="8"/>
      <c r="X11" s="13">
        <v>5636.7016124166603</v>
      </c>
      <c r="Y11" s="11">
        <v>6764</v>
      </c>
      <c r="Z11" s="10" t="s">
        <v>44</v>
      </c>
      <c r="AA11" s="12">
        <v>6</v>
      </c>
      <c r="AB11" s="133"/>
    </row>
    <row r="12" spans="1:28" ht="24.75" customHeight="1" x14ac:dyDescent="0.4">
      <c r="A12" s="131">
        <v>8</v>
      </c>
      <c r="B12" s="8" t="s">
        <v>32</v>
      </c>
      <c r="C12" s="8" t="s">
        <v>48</v>
      </c>
      <c r="D12" s="9" t="s">
        <v>34</v>
      </c>
      <c r="E12" s="9" t="s">
        <v>69</v>
      </c>
      <c r="F12" s="12" t="s">
        <v>37</v>
      </c>
      <c r="G12" s="12" t="s">
        <v>70</v>
      </c>
      <c r="H12" s="12" t="s">
        <v>71</v>
      </c>
      <c r="I12" s="10" t="s">
        <v>72</v>
      </c>
      <c r="J12" s="8" t="s">
        <v>39</v>
      </c>
      <c r="K12" s="8" t="s">
        <v>40</v>
      </c>
      <c r="L12" s="132" t="s">
        <v>41</v>
      </c>
      <c r="M12" s="9">
        <v>80</v>
      </c>
      <c r="N12" s="9">
        <v>1100</v>
      </c>
      <c r="O12" s="9">
        <v>1</v>
      </c>
      <c r="P12" s="9">
        <v>1</v>
      </c>
      <c r="Q12" s="9">
        <v>1</v>
      </c>
      <c r="R12" s="9">
        <v>3</v>
      </c>
      <c r="S12" s="9">
        <v>160</v>
      </c>
      <c r="T12" s="8" t="s">
        <v>42</v>
      </c>
      <c r="U12" s="8" t="s">
        <v>43</v>
      </c>
      <c r="V12" s="8" t="s">
        <v>43</v>
      </c>
      <c r="W12" s="8"/>
      <c r="X12" s="13">
        <v>1202.0384255833301</v>
      </c>
      <c r="Y12" s="11">
        <v>1442</v>
      </c>
      <c r="Z12" s="10" t="s">
        <v>44</v>
      </c>
      <c r="AA12" s="12">
        <v>4</v>
      </c>
      <c r="AB12" s="133"/>
    </row>
    <row r="13" spans="1:28" ht="24.75" customHeight="1" x14ac:dyDescent="0.4">
      <c r="A13" s="131">
        <v>9</v>
      </c>
      <c r="B13" s="8" t="s">
        <v>32</v>
      </c>
      <c r="C13" s="8" t="s">
        <v>48</v>
      </c>
      <c r="D13" s="9" t="s">
        <v>34</v>
      </c>
      <c r="E13" s="9" t="s">
        <v>73</v>
      </c>
      <c r="F13" s="12" t="s">
        <v>37</v>
      </c>
      <c r="G13" s="12" t="s">
        <v>74</v>
      </c>
      <c r="H13" s="12" t="s">
        <v>75</v>
      </c>
      <c r="I13" s="10" t="s">
        <v>76</v>
      </c>
      <c r="J13" s="8" t="s">
        <v>39</v>
      </c>
      <c r="K13" s="8" t="s">
        <v>40</v>
      </c>
      <c r="L13" s="132" t="s">
        <v>41</v>
      </c>
      <c r="M13" s="9">
        <v>120</v>
      </c>
      <c r="N13" s="9">
        <v>1100</v>
      </c>
      <c r="O13" s="9">
        <v>1</v>
      </c>
      <c r="P13" s="9">
        <v>1</v>
      </c>
      <c r="Q13" s="9">
        <v>1</v>
      </c>
      <c r="R13" s="9">
        <v>3</v>
      </c>
      <c r="S13" s="9">
        <v>200</v>
      </c>
      <c r="T13" s="8" t="s">
        <v>42</v>
      </c>
      <c r="U13" s="8" t="s">
        <v>43</v>
      </c>
      <c r="V13" s="8" t="s">
        <v>43</v>
      </c>
      <c r="W13" s="8"/>
      <c r="X13" s="13">
        <v>3119.4381115000001</v>
      </c>
      <c r="Y13" s="11">
        <v>3743</v>
      </c>
      <c r="Z13" s="10" t="s">
        <v>44</v>
      </c>
      <c r="AA13" s="12">
        <v>6</v>
      </c>
      <c r="AB13" s="133"/>
    </row>
    <row r="14" spans="1:28" ht="24.75" customHeight="1" x14ac:dyDescent="0.4">
      <c r="A14" s="131">
        <v>10</v>
      </c>
      <c r="B14" s="8" t="s">
        <v>32</v>
      </c>
      <c r="C14" s="8" t="s">
        <v>48</v>
      </c>
      <c r="D14" s="9" t="s">
        <v>34</v>
      </c>
      <c r="E14" s="9" t="s">
        <v>77</v>
      </c>
      <c r="F14" s="12" t="s">
        <v>37</v>
      </c>
      <c r="G14" s="12" t="s">
        <v>78</v>
      </c>
      <c r="H14" s="12" t="s">
        <v>79</v>
      </c>
      <c r="I14" s="10" t="s">
        <v>80</v>
      </c>
      <c r="J14" s="8" t="s">
        <v>39</v>
      </c>
      <c r="K14" s="8" t="s">
        <v>40</v>
      </c>
      <c r="L14" s="132" t="s">
        <v>41</v>
      </c>
      <c r="M14" s="9">
        <v>120</v>
      </c>
      <c r="N14" s="9">
        <v>1100</v>
      </c>
      <c r="O14" s="9">
        <v>1</v>
      </c>
      <c r="P14" s="9">
        <v>1</v>
      </c>
      <c r="Q14" s="9">
        <v>1</v>
      </c>
      <c r="R14" s="9">
        <v>3</v>
      </c>
      <c r="S14" s="9">
        <v>600</v>
      </c>
      <c r="T14" s="8" t="s">
        <v>42</v>
      </c>
      <c r="U14" s="8" t="s">
        <v>43</v>
      </c>
      <c r="V14" s="8" t="s">
        <v>43</v>
      </c>
      <c r="W14" s="8"/>
      <c r="X14" s="13">
        <v>5317.3273017499996</v>
      </c>
      <c r="Y14" s="11">
        <v>6380</v>
      </c>
      <c r="Z14" s="10" t="s">
        <v>44</v>
      </c>
      <c r="AA14" s="12">
        <v>10</v>
      </c>
      <c r="AB14" s="133"/>
    </row>
    <row r="15" spans="1:28" ht="24.75" customHeight="1" x14ac:dyDescent="0.4">
      <c r="A15" s="131">
        <v>11</v>
      </c>
      <c r="B15" s="8" t="s">
        <v>32</v>
      </c>
      <c r="C15" s="8" t="s">
        <v>48</v>
      </c>
      <c r="D15" s="9" t="s">
        <v>34</v>
      </c>
      <c r="E15" s="9" t="s">
        <v>81</v>
      </c>
      <c r="F15" s="12" t="s">
        <v>37</v>
      </c>
      <c r="G15" s="12" t="s">
        <v>82</v>
      </c>
      <c r="H15" s="12" t="s">
        <v>83</v>
      </c>
      <c r="I15" s="10" t="s">
        <v>84</v>
      </c>
      <c r="J15" s="8" t="s">
        <v>39</v>
      </c>
      <c r="K15" s="8" t="s">
        <v>40</v>
      </c>
      <c r="L15" s="132" t="s">
        <v>41</v>
      </c>
      <c r="M15" s="9">
        <v>80</v>
      </c>
      <c r="N15" s="9">
        <v>1350</v>
      </c>
      <c r="O15" s="9">
        <v>1</v>
      </c>
      <c r="P15" s="9">
        <v>1</v>
      </c>
      <c r="Q15" s="9">
        <v>1</v>
      </c>
      <c r="R15" s="9">
        <v>3</v>
      </c>
      <c r="S15" s="9">
        <v>160</v>
      </c>
      <c r="T15" s="8" t="s">
        <v>42</v>
      </c>
      <c r="U15" s="8" t="s">
        <v>43</v>
      </c>
      <c r="V15" s="8" t="s">
        <v>43</v>
      </c>
      <c r="W15" s="8"/>
      <c r="X15" s="13">
        <v>1264.4255098333299</v>
      </c>
      <c r="Y15" s="11">
        <v>1517</v>
      </c>
      <c r="Z15" s="10" t="s">
        <v>44</v>
      </c>
      <c r="AA15" s="12">
        <v>4</v>
      </c>
      <c r="AB15" s="133"/>
    </row>
    <row r="16" spans="1:28" ht="24.75" customHeight="1" x14ac:dyDescent="0.4">
      <c r="A16" s="131">
        <v>12</v>
      </c>
      <c r="B16" s="8" t="s">
        <v>32</v>
      </c>
      <c r="C16" s="8" t="s">
        <v>48</v>
      </c>
      <c r="D16" s="9" t="s">
        <v>34</v>
      </c>
      <c r="E16" s="9" t="s">
        <v>85</v>
      </c>
      <c r="F16" s="12" t="s">
        <v>37</v>
      </c>
      <c r="G16" s="12" t="s">
        <v>86</v>
      </c>
      <c r="H16" s="12" t="s">
        <v>87</v>
      </c>
      <c r="I16" s="10" t="s">
        <v>88</v>
      </c>
      <c r="J16" s="8" t="s">
        <v>39</v>
      </c>
      <c r="K16" s="8" t="s">
        <v>40</v>
      </c>
      <c r="L16" s="132" t="s">
        <v>41</v>
      </c>
      <c r="M16" s="9">
        <v>50</v>
      </c>
      <c r="N16" s="9">
        <v>1620</v>
      </c>
      <c r="O16" s="9">
        <v>1</v>
      </c>
      <c r="P16" s="9">
        <v>1</v>
      </c>
      <c r="Q16" s="9">
        <v>1</v>
      </c>
      <c r="R16" s="9">
        <v>3</v>
      </c>
      <c r="S16" s="9">
        <v>100</v>
      </c>
      <c r="T16" s="8" t="s">
        <v>42</v>
      </c>
      <c r="U16" s="8" t="s">
        <v>43</v>
      </c>
      <c r="V16" s="8" t="s">
        <v>43</v>
      </c>
      <c r="W16" s="8"/>
      <c r="X16" s="13">
        <v>1427.9460905000001</v>
      </c>
      <c r="Y16" s="11">
        <v>1713</v>
      </c>
      <c r="Z16" s="10" t="s">
        <v>44</v>
      </c>
      <c r="AA16" s="12">
        <v>6</v>
      </c>
      <c r="AB16" s="133"/>
    </row>
    <row r="17" spans="1:28" ht="24.75" customHeight="1" x14ac:dyDescent="0.4">
      <c r="A17" s="131">
        <v>13</v>
      </c>
      <c r="B17" s="8" t="s">
        <v>32</v>
      </c>
      <c r="C17" s="8" t="s">
        <v>48</v>
      </c>
      <c r="D17" s="9" t="s">
        <v>34</v>
      </c>
      <c r="E17" s="9" t="s">
        <v>89</v>
      </c>
      <c r="F17" s="12" t="s">
        <v>37</v>
      </c>
      <c r="G17" s="12" t="s">
        <v>90</v>
      </c>
      <c r="H17" s="12" t="s">
        <v>91</v>
      </c>
      <c r="I17" s="10" t="s">
        <v>92</v>
      </c>
      <c r="J17" s="8" t="s">
        <v>39</v>
      </c>
      <c r="K17" s="8" t="s">
        <v>40</v>
      </c>
      <c r="L17" s="132" t="s">
        <v>41</v>
      </c>
      <c r="M17" s="9">
        <v>120</v>
      </c>
      <c r="N17" s="9">
        <v>750</v>
      </c>
      <c r="O17" s="9">
        <v>1</v>
      </c>
      <c r="P17" s="9">
        <v>1</v>
      </c>
      <c r="Q17" s="9">
        <v>1</v>
      </c>
      <c r="R17" s="9">
        <v>3</v>
      </c>
      <c r="S17" s="9">
        <v>521</v>
      </c>
      <c r="T17" s="8" t="s">
        <v>42</v>
      </c>
      <c r="U17" s="8" t="s">
        <v>43</v>
      </c>
      <c r="V17" s="8" t="s">
        <v>43</v>
      </c>
      <c r="W17" s="8"/>
      <c r="X17" s="13">
        <v>3290.85178233334</v>
      </c>
      <c r="Y17" s="11">
        <v>3949</v>
      </c>
      <c r="Z17" s="10" t="s">
        <v>44</v>
      </c>
      <c r="AA17" s="12">
        <v>5</v>
      </c>
      <c r="AB17" s="133"/>
    </row>
    <row r="18" spans="1:28" ht="24.75" customHeight="1" x14ac:dyDescent="0.4">
      <c r="A18" s="131">
        <v>14</v>
      </c>
      <c r="B18" s="8" t="s">
        <v>32</v>
      </c>
      <c r="C18" s="8" t="s">
        <v>48</v>
      </c>
      <c r="D18" s="9" t="s">
        <v>34</v>
      </c>
      <c r="E18" s="9" t="s">
        <v>93</v>
      </c>
      <c r="F18" s="12" t="s">
        <v>37</v>
      </c>
      <c r="G18" s="12" t="s">
        <v>94</v>
      </c>
      <c r="H18" s="12" t="s">
        <v>95</v>
      </c>
      <c r="I18" s="10" t="s">
        <v>96</v>
      </c>
      <c r="J18" s="8" t="s">
        <v>39</v>
      </c>
      <c r="K18" s="8" t="s">
        <v>40</v>
      </c>
      <c r="L18" s="132" t="s">
        <v>41</v>
      </c>
      <c r="M18" s="9">
        <v>80</v>
      </c>
      <c r="N18" s="9">
        <v>740</v>
      </c>
      <c r="O18" s="9">
        <v>1</v>
      </c>
      <c r="P18" s="9">
        <v>1</v>
      </c>
      <c r="Q18" s="9">
        <v>1</v>
      </c>
      <c r="R18" s="9">
        <v>3</v>
      </c>
      <c r="S18" s="9">
        <v>160</v>
      </c>
      <c r="T18" s="8" t="s">
        <v>42</v>
      </c>
      <c r="U18" s="8" t="s">
        <v>43</v>
      </c>
      <c r="V18" s="8" t="s">
        <v>43</v>
      </c>
      <c r="W18" s="8"/>
      <c r="X18" s="13">
        <v>1552.55319891667</v>
      </c>
      <c r="Y18" s="11">
        <v>1863</v>
      </c>
      <c r="Z18" s="10" t="s">
        <v>44</v>
      </c>
      <c r="AA18" s="12">
        <v>2</v>
      </c>
      <c r="AB18" s="133"/>
    </row>
    <row r="19" spans="1:28" ht="24.75" customHeight="1" x14ac:dyDescent="0.4">
      <c r="A19" s="131">
        <v>15</v>
      </c>
      <c r="B19" s="8" t="s">
        <v>32</v>
      </c>
      <c r="C19" s="8" t="s">
        <v>48</v>
      </c>
      <c r="D19" s="9" t="s">
        <v>34</v>
      </c>
      <c r="E19" s="9" t="s">
        <v>97</v>
      </c>
      <c r="F19" s="12" t="s">
        <v>37</v>
      </c>
      <c r="G19" s="12" t="s">
        <v>98</v>
      </c>
      <c r="H19" s="12" t="s">
        <v>98</v>
      </c>
      <c r="I19" s="10" t="s">
        <v>99</v>
      </c>
      <c r="J19" s="8" t="s">
        <v>39</v>
      </c>
      <c r="K19" s="8" t="s">
        <v>40</v>
      </c>
      <c r="L19" s="132" t="s">
        <v>41</v>
      </c>
      <c r="M19" s="9">
        <v>50</v>
      </c>
      <c r="N19" s="9">
        <v>450</v>
      </c>
      <c r="O19" s="9">
        <v>1</v>
      </c>
      <c r="P19" s="9">
        <v>1</v>
      </c>
      <c r="Q19" s="9">
        <v>1</v>
      </c>
      <c r="R19" s="9">
        <v>3</v>
      </c>
      <c r="S19" s="9">
        <v>1200</v>
      </c>
      <c r="T19" s="8" t="s">
        <v>42</v>
      </c>
      <c r="U19" s="8" t="s">
        <v>43</v>
      </c>
      <c r="V19" s="8" t="s">
        <v>43</v>
      </c>
      <c r="W19" s="8"/>
      <c r="X19" s="13">
        <v>4953.5375051666597</v>
      </c>
      <c r="Y19" s="11">
        <v>5943</v>
      </c>
      <c r="Z19" s="10" t="s">
        <v>44</v>
      </c>
      <c r="AA19" s="12">
        <v>5</v>
      </c>
      <c r="AB19" s="133"/>
    </row>
    <row r="20" spans="1:28" ht="24.75" customHeight="1" x14ac:dyDescent="0.4">
      <c r="A20" s="131">
        <v>16</v>
      </c>
      <c r="B20" s="8" t="s">
        <v>32</v>
      </c>
      <c r="C20" s="8" t="s">
        <v>48</v>
      </c>
      <c r="D20" s="9" t="s">
        <v>34</v>
      </c>
      <c r="E20" s="9" t="s">
        <v>100</v>
      </c>
      <c r="F20" s="12" t="s">
        <v>37</v>
      </c>
      <c r="G20" s="12" t="s">
        <v>101</v>
      </c>
      <c r="H20" s="12" t="s">
        <v>101</v>
      </c>
      <c r="I20" s="10" t="s">
        <v>102</v>
      </c>
      <c r="J20" s="8" t="s">
        <v>39</v>
      </c>
      <c r="K20" s="8" t="s">
        <v>40</v>
      </c>
      <c r="L20" s="132" t="s">
        <v>41</v>
      </c>
      <c r="M20" s="9">
        <v>120</v>
      </c>
      <c r="N20" s="9">
        <v>760</v>
      </c>
      <c r="O20" s="9">
        <v>1</v>
      </c>
      <c r="P20" s="9">
        <v>1</v>
      </c>
      <c r="Q20" s="9">
        <v>2</v>
      </c>
      <c r="R20" s="9">
        <v>4</v>
      </c>
      <c r="S20" s="9">
        <v>660</v>
      </c>
      <c r="T20" s="8" t="s">
        <v>42</v>
      </c>
      <c r="U20" s="8" t="s">
        <v>43</v>
      </c>
      <c r="V20" s="8" t="s">
        <v>43</v>
      </c>
      <c r="W20" s="8"/>
      <c r="X20" s="13">
        <v>6101.8993898333301</v>
      </c>
      <c r="Y20" s="11">
        <v>7322</v>
      </c>
      <c r="Z20" s="10" t="s">
        <v>44</v>
      </c>
      <c r="AA20" s="12">
        <v>10</v>
      </c>
      <c r="AB20" s="133"/>
    </row>
    <row r="21" spans="1:28" ht="24.75" customHeight="1" x14ac:dyDescent="0.4">
      <c r="A21" s="131">
        <v>17</v>
      </c>
      <c r="B21" s="8" t="s">
        <v>32</v>
      </c>
      <c r="C21" s="8" t="s">
        <v>48</v>
      </c>
      <c r="D21" s="9" t="s">
        <v>34</v>
      </c>
      <c r="E21" s="9" t="s">
        <v>103</v>
      </c>
      <c r="F21" s="12" t="s">
        <v>37</v>
      </c>
      <c r="G21" s="12" t="s">
        <v>104</v>
      </c>
      <c r="H21" s="12" t="s">
        <v>105</v>
      </c>
      <c r="I21" s="10" t="s">
        <v>106</v>
      </c>
      <c r="J21" s="8" t="s">
        <v>39</v>
      </c>
      <c r="K21" s="8" t="s">
        <v>40</v>
      </c>
      <c r="L21" s="132" t="s">
        <v>41</v>
      </c>
      <c r="M21" s="9">
        <v>120</v>
      </c>
      <c r="N21" s="9">
        <v>1120</v>
      </c>
      <c r="O21" s="9">
        <v>1</v>
      </c>
      <c r="P21" s="9">
        <v>1</v>
      </c>
      <c r="Q21" s="9">
        <v>1</v>
      </c>
      <c r="R21" s="9">
        <v>3</v>
      </c>
      <c r="S21" s="9">
        <v>320</v>
      </c>
      <c r="T21" s="8" t="s">
        <v>42</v>
      </c>
      <c r="U21" s="8" t="s">
        <v>43</v>
      </c>
      <c r="V21" s="8" t="s">
        <v>43</v>
      </c>
      <c r="W21" s="8"/>
      <c r="X21" s="13">
        <v>398.17275000000001</v>
      </c>
      <c r="Y21" s="11">
        <v>478</v>
      </c>
      <c r="Z21" s="10" t="s">
        <v>44</v>
      </c>
      <c r="AA21" s="12">
        <v>3</v>
      </c>
      <c r="AB21" s="133"/>
    </row>
    <row r="22" spans="1:28" ht="24.75" customHeight="1" x14ac:dyDescent="0.4">
      <c r="A22" s="131">
        <v>18</v>
      </c>
      <c r="B22" s="8" t="s">
        <v>32</v>
      </c>
      <c r="C22" s="8" t="s">
        <v>107</v>
      </c>
      <c r="D22" s="9" t="s">
        <v>34</v>
      </c>
      <c r="E22" s="9" t="s">
        <v>108</v>
      </c>
      <c r="F22" s="12" t="s">
        <v>37</v>
      </c>
      <c r="G22" s="12" t="s">
        <v>109</v>
      </c>
      <c r="H22" s="12" t="s">
        <v>109</v>
      </c>
      <c r="I22" s="10" t="s">
        <v>110</v>
      </c>
      <c r="J22" s="8" t="s">
        <v>39</v>
      </c>
      <c r="K22" s="8" t="s">
        <v>111</v>
      </c>
      <c r="L22" s="132" t="s">
        <v>41</v>
      </c>
      <c r="M22" s="9">
        <v>50</v>
      </c>
      <c r="N22" s="9">
        <v>7</v>
      </c>
      <c r="O22" s="9">
        <v>1</v>
      </c>
      <c r="P22" s="9">
        <v>0.5</v>
      </c>
      <c r="Q22" s="9">
        <v>0.5</v>
      </c>
      <c r="R22" s="9">
        <v>2</v>
      </c>
      <c r="S22" s="9">
        <v>100</v>
      </c>
      <c r="T22" s="8" t="s">
        <v>42</v>
      </c>
      <c r="U22" s="8" t="s">
        <v>43</v>
      </c>
      <c r="V22" s="8" t="s">
        <v>43</v>
      </c>
      <c r="W22" s="8"/>
      <c r="X22" s="13">
        <v>343.76981591666703</v>
      </c>
      <c r="Y22" s="11">
        <v>412</v>
      </c>
      <c r="Z22" s="10" t="s">
        <v>44</v>
      </c>
      <c r="AA22" s="12">
        <v>1</v>
      </c>
      <c r="AB22" s="133"/>
    </row>
    <row r="23" spans="1:28" ht="24.75" customHeight="1" x14ac:dyDescent="0.4">
      <c r="A23" s="131">
        <v>19</v>
      </c>
      <c r="B23" s="8" t="s">
        <v>32</v>
      </c>
      <c r="C23" s="8" t="s">
        <v>107</v>
      </c>
      <c r="D23" s="9" t="s">
        <v>34</v>
      </c>
      <c r="E23" s="9" t="s">
        <v>112</v>
      </c>
      <c r="F23" s="12" t="s">
        <v>37</v>
      </c>
      <c r="G23" s="12" t="s">
        <v>113</v>
      </c>
      <c r="H23" s="12" t="s">
        <v>114</v>
      </c>
      <c r="I23" s="10" t="s">
        <v>115</v>
      </c>
      <c r="J23" s="8" t="s">
        <v>39</v>
      </c>
      <c r="K23" s="8" t="s">
        <v>40</v>
      </c>
      <c r="L23" s="132" t="s">
        <v>41</v>
      </c>
      <c r="M23" s="9">
        <v>80</v>
      </c>
      <c r="N23" s="9">
        <v>510</v>
      </c>
      <c r="O23" s="9">
        <v>1</v>
      </c>
      <c r="P23" s="9">
        <v>0.5</v>
      </c>
      <c r="Q23" s="9">
        <v>0.5</v>
      </c>
      <c r="R23" s="9">
        <v>2</v>
      </c>
      <c r="S23" s="9">
        <v>400</v>
      </c>
      <c r="T23" s="8" t="s">
        <v>42</v>
      </c>
      <c r="U23" s="8" t="s">
        <v>43</v>
      </c>
      <c r="V23" s="8" t="s">
        <v>43</v>
      </c>
      <c r="W23" s="8"/>
      <c r="X23" s="13">
        <v>6485.0447339583498</v>
      </c>
      <c r="Y23" s="11">
        <v>7782</v>
      </c>
      <c r="Z23" s="10" t="s">
        <v>44</v>
      </c>
      <c r="AA23" s="12">
        <v>14</v>
      </c>
      <c r="AB23" s="133"/>
    </row>
    <row r="24" spans="1:28" ht="24.75" customHeight="1" x14ac:dyDescent="0.4">
      <c r="A24" s="131">
        <v>20</v>
      </c>
      <c r="B24" s="8" t="s">
        <v>32</v>
      </c>
      <c r="C24" s="8" t="s">
        <v>107</v>
      </c>
      <c r="D24" s="9" t="s">
        <v>34</v>
      </c>
      <c r="E24" s="9" t="s">
        <v>116</v>
      </c>
      <c r="F24" s="12" t="s">
        <v>37</v>
      </c>
      <c r="G24" s="12" t="s">
        <v>117</v>
      </c>
      <c r="H24" s="12" t="s">
        <v>118</v>
      </c>
      <c r="I24" s="10" t="s">
        <v>119</v>
      </c>
      <c r="J24" s="8" t="s">
        <v>39</v>
      </c>
      <c r="K24" s="8" t="s">
        <v>111</v>
      </c>
      <c r="L24" s="132" t="s">
        <v>41</v>
      </c>
      <c r="M24" s="9">
        <v>50</v>
      </c>
      <c r="N24" s="9">
        <v>470</v>
      </c>
      <c r="O24" s="9">
        <v>1</v>
      </c>
      <c r="P24" s="9">
        <v>0.5</v>
      </c>
      <c r="Q24" s="9">
        <v>0.5</v>
      </c>
      <c r="R24" s="9">
        <v>2</v>
      </c>
      <c r="S24" s="9">
        <v>50</v>
      </c>
      <c r="T24" s="8" t="s">
        <v>42</v>
      </c>
      <c r="U24" s="8" t="s">
        <v>43</v>
      </c>
      <c r="V24" s="8" t="s">
        <v>43</v>
      </c>
      <c r="W24" s="8"/>
      <c r="X24" s="13">
        <v>0</v>
      </c>
      <c r="Y24" s="11">
        <v>100</v>
      </c>
      <c r="Z24" s="10" t="s">
        <v>44</v>
      </c>
      <c r="AA24" s="12">
        <v>1</v>
      </c>
      <c r="AB24" s="133"/>
    </row>
    <row r="25" spans="1:28" ht="24.75" customHeight="1" x14ac:dyDescent="0.4">
      <c r="A25" s="131">
        <v>21</v>
      </c>
      <c r="B25" s="8" t="s">
        <v>32</v>
      </c>
      <c r="C25" s="8" t="s">
        <v>107</v>
      </c>
      <c r="D25" s="9" t="s">
        <v>34</v>
      </c>
      <c r="E25" s="9" t="s">
        <v>120</v>
      </c>
      <c r="F25" s="12" t="s">
        <v>37</v>
      </c>
      <c r="G25" s="12" t="s">
        <v>121</v>
      </c>
      <c r="H25" s="12" t="s">
        <v>122</v>
      </c>
      <c r="I25" s="10" t="s">
        <v>123</v>
      </c>
      <c r="J25" s="8" t="s">
        <v>39</v>
      </c>
      <c r="K25" s="8" t="s">
        <v>111</v>
      </c>
      <c r="L25" s="132" t="s">
        <v>41</v>
      </c>
      <c r="M25" s="9">
        <v>10</v>
      </c>
      <c r="N25" s="9">
        <v>228</v>
      </c>
      <c r="O25" s="9">
        <v>1</v>
      </c>
      <c r="P25" s="9">
        <v>0.5</v>
      </c>
      <c r="Q25" s="9">
        <v>0.5</v>
      </c>
      <c r="R25" s="9">
        <v>2</v>
      </c>
      <c r="S25" s="9">
        <v>3376.4719767050201</v>
      </c>
      <c r="T25" s="8" t="s">
        <v>42</v>
      </c>
      <c r="U25" s="8" t="s">
        <v>43</v>
      </c>
      <c r="V25" s="8" t="s">
        <v>42</v>
      </c>
      <c r="W25" s="8"/>
      <c r="X25" s="13">
        <v>3376.4719767050201</v>
      </c>
      <c r="Y25" s="11">
        <v>4052</v>
      </c>
      <c r="Z25" s="10" t="s">
        <v>44</v>
      </c>
      <c r="AA25" s="12">
        <v>6</v>
      </c>
      <c r="AB25" s="133"/>
    </row>
    <row r="26" spans="1:28" ht="24.75" customHeight="1" x14ac:dyDescent="0.4">
      <c r="A26" s="131">
        <v>22</v>
      </c>
      <c r="B26" s="8" t="s">
        <v>32</v>
      </c>
      <c r="C26" s="8" t="s">
        <v>107</v>
      </c>
      <c r="D26" s="9" t="s">
        <v>34</v>
      </c>
      <c r="E26" s="9" t="s">
        <v>124</v>
      </c>
      <c r="F26" s="12" t="s">
        <v>37</v>
      </c>
      <c r="G26" s="12" t="s">
        <v>125</v>
      </c>
      <c r="H26" s="12" t="s">
        <v>126</v>
      </c>
      <c r="I26" s="10" t="s">
        <v>127</v>
      </c>
      <c r="J26" s="8" t="s">
        <v>39</v>
      </c>
      <c r="K26" s="8" t="s">
        <v>111</v>
      </c>
      <c r="L26" s="132" t="s">
        <v>41</v>
      </c>
      <c r="M26" s="9">
        <v>10</v>
      </c>
      <c r="N26" s="9">
        <v>145</v>
      </c>
      <c r="O26" s="9">
        <v>1</v>
      </c>
      <c r="P26" s="9">
        <v>0.5</v>
      </c>
      <c r="Q26" s="9">
        <v>0.5</v>
      </c>
      <c r="R26" s="9">
        <v>2</v>
      </c>
      <c r="S26" s="9">
        <v>130.212390993188</v>
      </c>
      <c r="T26" s="8" t="s">
        <v>42</v>
      </c>
      <c r="U26" s="8" t="s">
        <v>43</v>
      </c>
      <c r="V26" s="8" t="s">
        <v>42</v>
      </c>
      <c r="W26" s="8"/>
      <c r="X26" s="13">
        <v>2263.0880425675</v>
      </c>
      <c r="Y26" s="11">
        <v>2715</v>
      </c>
      <c r="Z26" s="10" t="s">
        <v>44</v>
      </c>
      <c r="AA26" s="12">
        <v>3</v>
      </c>
      <c r="AB26" s="133"/>
    </row>
    <row r="27" spans="1:28" ht="24.75" customHeight="1" x14ac:dyDescent="0.4">
      <c r="A27" s="131">
        <v>23</v>
      </c>
      <c r="B27" s="8" t="s">
        <v>32</v>
      </c>
      <c r="C27" s="8" t="s">
        <v>107</v>
      </c>
      <c r="D27" s="9" t="s">
        <v>34</v>
      </c>
      <c r="E27" s="9" t="s">
        <v>128</v>
      </c>
      <c r="F27" s="12" t="s">
        <v>37</v>
      </c>
      <c r="G27" s="12" t="s">
        <v>129</v>
      </c>
      <c r="H27" s="12" t="s">
        <v>130</v>
      </c>
      <c r="I27" s="10" t="s">
        <v>131</v>
      </c>
      <c r="J27" s="8" t="s">
        <v>39</v>
      </c>
      <c r="K27" s="8" t="s">
        <v>111</v>
      </c>
      <c r="L27" s="132" t="s">
        <v>41</v>
      </c>
      <c r="M27" s="9">
        <v>10</v>
      </c>
      <c r="N27" s="9">
        <v>700</v>
      </c>
      <c r="O27" s="9">
        <v>1</v>
      </c>
      <c r="P27" s="9">
        <v>0.5</v>
      </c>
      <c r="Q27" s="9">
        <v>0.5</v>
      </c>
      <c r="R27" s="9">
        <v>2</v>
      </c>
      <c r="S27" s="9">
        <v>138.33564602075899</v>
      </c>
      <c r="T27" s="8" t="s">
        <v>42</v>
      </c>
      <c r="U27" s="8" t="s">
        <v>43</v>
      </c>
      <c r="V27" s="8" t="s">
        <v>42</v>
      </c>
      <c r="W27" s="8"/>
      <c r="X27" s="13">
        <v>3114.7698378700102</v>
      </c>
      <c r="Y27" s="11">
        <v>3736</v>
      </c>
      <c r="Z27" s="10" t="s">
        <v>44</v>
      </c>
      <c r="AA27" s="12">
        <v>6</v>
      </c>
      <c r="AB27" s="133"/>
    </row>
    <row r="28" spans="1:28" ht="24.75" customHeight="1" x14ac:dyDescent="0.4">
      <c r="A28" s="131">
        <v>24</v>
      </c>
      <c r="B28" s="8" t="s">
        <v>32</v>
      </c>
      <c r="C28" s="8" t="s">
        <v>48</v>
      </c>
      <c r="D28" s="9" t="s">
        <v>34</v>
      </c>
      <c r="E28" s="9" t="s">
        <v>132</v>
      </c>
      <c r="F28" s="12" t="s">
        <v>37</v>
      </c>
      <c r="G28" s="12" t="s">
        <v>133</v>
      </c>
      <c r="H28" s="12" t="s">
        <v>134</v>
      </c>
      <c r="I28" s="10" t="s">
        <v>135</v>
      </c>
      <c r="J28" s="8" t="s">
        <v>136</v>
      </c>
      <c r="K28" s="8" t="s">
        <v>40</v>
      </c>
      <c r="L28" s="132" t="s">
        <v>137</v>
      </c>
      <c r="M28" s="9">
        <v>10</v>
      </c>
      <c r="N28" s="9">
        <v>1200</v>
      </c>
      <c r="O28" s="9">
        <v>1</v>
      </c>
      <c r="P28" s="9">
        <v>1</v>
      </c>
      <c r="Q28" s="9">
        <v>2</v>
      </c>
      <c r="R28" s="9">
        <v>4</v>
      </c>
      <c r="S28" s="9">
        <v>180</v>
      </c>
      <c r="T28" s="8" t="s">
        <v>42</v>
      </c>
      <c r="U28" s="8" t="s">
        <v>43</v>
      </c>
      <c r="V28" s="8" t="s">
        <v>43</v>
      </c>
      <c r="W28" s="8"/>
      <c r="X28" s="13">
        <v>2938</v>
      </c>
      <c r="Y28" s="11">
        <v>3530</v>
      </c>
      <c r="Z28" s="10" t="s">
        <v>44</v>
      </c>
      <c r="AA28" s="12">
        <v>35</v>
      </c>
      <c r="AB28" s="133"/>
    </row>
    <row r="29" spans="1:28" ht="24.75" customHeight="1" x14ac:dyDescent="0.4">
      <c r="A29" s="131">
        <v>25</v>
      </c>
      <c r="B29" s="8" t="s">
        <v>32</v>
      </c>
      <c r="C29" s="8" t="s">
        <v>48</v>
      </c>
      <c r="D29" s="9" t="s">
        <v>34</v>
      </c>
      <c r="E29" s="9" t="s">
        <v>138</v>
      </c>
      <c r="F29" s="12" t="s">
        <v>37</v>
      </c>
      <c r="G29" s="12" t="s">
        <v>139</v>
      </c>
      <c r="H29" s="12" t="s">
        <v>140</v>
      </c>
      <c r="I29" s="10" t="s">
        <v>141</v>
      </c>
      <c r="J29" s="8" t="s">
        <v>136</v>
      </c>
      <c r="K29" s="8" t="s">
        <v>40</v>
      </c>
      <c r="L29" s="132" t="s">
        <v>137</v>
      </c>
      <c r="M29" s="9">
        <v>10</v>
      </c>
      <c r="N29" s="9">
        <v>400</v>
      </c>
      <c r="O29" s="9">
        <v>1</v>
      </c>
      <c r="P29" s="9">
        <v>1</v>
      </c>
      <c r="Q29" s="9">
        <v>1</v>
      </c>
      <c r="R29" s="9">
        <v>3</v>
      </c>
      <c r="S29" s="9">
        <v>120</v>
      </c>
      <c r="T29" s="8" t="s">
        <v>42</v>
      </c>
      <c r="U29" s="8" t="s">
        <v>43</v>
      </c>
      <c r="V29" s="8" t="s">
        <v>43</v>
      </c>
      <c r="W29" s="8"/>
      <c r="X29" s="13">
        <v>1832</v>
      </c>
      <c r="Y29" s="11">
        <v>2198</v>
      </c>
      <c r="Z29" s="10" t="s">
        <v>44</v>
      </c>
      <c r="AA29" s="12">
        <v>15</v>
      </c>
      <c r="AB29" s="133"/>
    </row>
    <row r="30" spans="1:28" ht="24.75" customHeight="1" x14ac:dyDescent="0.4">
      <c r="A30" s="131">
        <v>26</v>
      </c>
      <c r="B30" s="8" t="s">
        <v>32</v>
      </c>
      <c r="C30" s="8" t="s">
        <v>142</v>
      </c>
      <c r="D30" s="9" t="s">
        <v>34</v>
      </c>
      <c r="E30" s="9" t="s">
        <v>143</v>
      </c>
      <c r="F30" s="12" t="s">
        <v>144</v>
      </c>
      <c r="G30" s="12" t="s">
        <v>37</v>
      </c>
      <c r="H30" s="12" t="s">
        <v>145</v>
      </c>
      <c r="I30" s="10" t="s">
        <v>146</v>
      </c>
      <c r="J30" s="8" t="s">
        <v>147</v>
      </c>
      <c r="K30" s="8" t="s">
        <v>40</v>
      </c>
      <c r="L30" s="132" t="s">
        <v>137</v>
      </c>
      <c r="M30" s="9">
        <v>500</v>
      </c>
      <c r="N30" s="9">
        <v>180</v>
      </c>
      <c r="O30" s="9">
        <v>1</v>
      </c>
      <c r="P30" s="9">
        <v>1</v>
      </c>
      <c r="Q30" s="9">
        <v>1</v>
      </c>
      <c r="R30" s="9">
        <v>3</v>
      </c>
      <c r="S30" s="9">
        <v>1000</v>
      </c>
      <c r="T30" s="8" t="s">
        <v>42</v>
      </c>
      <c r="U30" s="8" t="s">
        <v>43</v>
      </c>
      <c r="V30" s="8" t="s">
        <v>43</v>
      </c>
      <c r="W30" s="135" t="s">
        <v>1310</v>
      </c>
      <c r="X30" s="13">
        <v>18501</v>
      </c>
      <c r="Y30" s="11">
        <v>22201</v>
      </c>
      <c r="Z30" s="10" t="s">
        <v>44</v>
      </c>
      <c r="AA30" s="12">
        <v>50</v>
      </c>
      <c r="AB30" s="133"/>
    </row>
    <row r="31" spans="1:28" ht="24.75" customHeight="1" x14ac:dyDescent="0.4">
      <c r="A31" s="131">
        <v>27</v>
      </c>
      <c r="B31" s="8" t="s">
        <v>32</v>
      </c>
      <c r="C31" s="8" t="s">
        <v>142</v>
      </c>
      <c r="D31" s="9" t="s">
        <v>34</v>
      </c>
      <c r="E31" s="9" t="s">
        <v>148</v>
      </c>
      <c r="F31" s="12" t="s">
        <v>37</v>
      </c>
      <c r="G31" s="12" t="s">
        <v>144</v>
      </c>
      <c r="H31" s="12" t="s">
        <v>149</v>
      </c>
      <c r="I31" s="10" t="s">
        <v>150</v>
      </c>
      <c r="J31" s="8" t="s">
        <v>151</v>
      </c>
      <c r="K31" s="8" t="s">
        <v>111</v>
      </c>
      <c r="L31" s="132" t="s">
        <v>152</v>
      </c>
      <c r="M31" s="9">
        <v>1</v>
      </c>
      <c r="N31" s="9">
        <v>180</v>
      </c>
      <c r="O31" s="9">
        <v>1</v>
      </c>
      <c r="P31" s="9">
        <v>1</v>
      </c>
      <c r="Q31" s="9">
        <v>1</v>
      </c>
      <c r="R31" s="9">
        <v>3</v>
      </c>
      <c r="S31" s="9">
        <v>40</v>
      </c>
      <c r="T31" s="8" t="s">
        <v>42</v>
      </c>
      <c r="U31" s="8" t="s">
        <v>43</v>
      </c>
      <c r="V31" s="8" t="s">
        <v>43</v>
      </c>
      <c r="W31" s="8"/>
      <c r="X31" s="13">
        <v>15</v>
      </c>
      <c r="Y31" s="11">
        <v>30</v>
      </c>
      <c r="Z31" s="10" t="s">
        <v>44</v>
      </c>
      <c r="AA31" s="12">
        <v>10</v>
      </c>
      <c r="AB31" s="133"/>
    </row>
    <row r="32" spans="1:28" ht="24.75" customHeight="1" x14ac:dyDescent="0.4">
      <c r="A32" s="131">
        <v>28</v>
      </c>
      <c r="B32" s="8" t="s">
        <v>32</v>
      </c>
      <c r="C32" s="8" t="s">
        <v>107</v>
      </c>
      <c r="D32" s="9" t="s">
        <v>34</v>
      </c>
      <c r="E32" s="9" t="s">
        <v>153</v>
      </c>
      <c r="F32" s="12" t="s">
        <v>37</v>
      </c>
      <c r="G32" s="12" t="s">
        <v>101</v>
      </c>
      <c r="H32" s="12" t="s">
        <v>154</v>
      </c>
      <c r="I32" s="10" t="s">
        <v>155</v>
      </c>
      <c r="J32" s="8" t="s">
        <v>39</v>
      </c>
      <c r="K32" s="8" t="s">
        <v>40</v>
      </c>
      <c r="L32" s="132" t="s">
        <v>41</v>
      </c>
      <c r="M32" s="9">
        <v>50</v>
      </c>
      <c r="N32" s="9">
        <v>760</v>
      </c>
      <c r="O32" s="9">
        <v>1</v>
      </c>
      <c r="P32" s="9">
        <v>1</v>
      </c>
      <c r="Q32" s="9">
        <v>2</v>
      </c>
      <c r="R32" s="9">
        <v>4</v>
      </c>
      <c r="S32" s="9">
        <v>50</v>
      </c>
      <c r="T32" s="8" t="s">
        <v>42</v>
      </c>
      <c r="U32" s="8" t="s">
        <v>43</v>
      </c>
      <c r="V32" s="8" t="s">
        <v>43</v>
      </c>
      <c r="W32" s="8"/>
      <c r="X32" s="13">
        <v>200</v>
      </c>
      <c r="Y32" s="11">
        <v>200</v>
      </c>
      <c r="Z32" s="10" t="s">
        <v>44</v>
      </c>
      <c r="AA32" s="12">
        <v>2</v>
      </c>
      <c r="AB32" s="133"/>
    </row>
    <row r="33" spans="1:28" ht="24.75" customHeight="1" x14ac:dyDescent="0.4">
      <c r="A33" s="131">
        <v>29</v>
      </c>
      <c r="B33" s="8" t="s">
        <v>32</v>
      </c>
      <c r="C33" s="8" t="s">
        <v>48</v>
      </c>
      <c r="D33" s="9" t="s">
        <v>74</v>
      </c>
      <c r="E33" s="9" t="s">
        <v>156</v>
      </c>
      <c r="F33" s="12" t="s">
        <v>74</v>
      </c>
      <c r="G33" s="12" t="s">
        <v>86</v>
      </c>
      <c r="H33" s="12" t="s">
        <v>87</v>
      </c>
      <c r="I33" s="10" t="s">
        <v>157</v>
      </c>
      <c r="J33" s="8" t="s">
        <v>39</v>
      </c>
      <c r="K33" s="8" t="s">
        <v>40</v>
      </c>
      <c r="L33" s="132" t="s">
        <v>41</v>
      </c>
      <c r="M33" s="9">
        <v>120</v>
      </c>
      <c r="N33" s="9">
        <v>542</v>
      </c>
      <c r="O33" s="9">
        <v>1</v>
      </c>
      <c r="P33" s="9">
        <v>1</v>
      </c>
      <c r="Q33" s="9">
        <v>1</v>
      </c>
      <c r="R33" s="9">
        <v>3</v>
      </c>
      <c r="S33" s="9">
        <v>800</v>
      </c>
      <c r="T33" s="8" t="s">
        <v>42</v>
      </c>
      <c r="U33" s="8" t="s">
        <v>43</v>
      </c>
      <c r="V33" s="8" t="s">
        <v>43</v>
      </c>
      <c r="W33" s="8"/>
      <c r="X33" s="13">
        <v>7454</v>
      </c>
      <c r="Y33" s="11">
        <v>7454</v>
      </c>
      <c r="Z33" s="10" t="s">
        <v>44</v>
      </c>
      <c r="AA33" s="12">
        <v>13</v>
      </c>
      <c r="AB33" s="133"/>
    </row>
    <row r="34" spans="1:28" ht="24.75" customHeight="1" x14ac:dyDescent="0.4">
      <c r="A34" s="131">
        <v>30</v>
      </c>
      <c r="B34" s="8" t="s">
        <v>32</v>
      </c>
      <c r="C34" s="8" t="s">
        <v>48</v>
      </c>
      <c r="D34" s="9" t="s">
        <v>74</v>
      </c>
      <c r="E34" s="9" t="s">
        <v>158</v>
      </c>
      <c r="F34" s="12" t="s">
        <v>74</v>
      </c>
      <c r="G34" s="12" t="s">
        <v>82</v>
      </c>
      <c r="H34" s="12" t="s">
        <v>83</v>
      </c>
      <c r="I34" s="10" t="s">
        <v>159</v>
      </c>
      <c r="J34" s="8" t="s">
        <v>39</v>
      </c>
      <c r="K34" s="8" t="s">
        <v>40</v>
      </c>
      <c r="L34" s="132" t="s">
        <v>41</v>
      </c>
      <c r="M34" s="9">
        <v>120</v>
      </c>
      <c r="N34" s="9">
        <v>328</v>
      </c>
      <c r="O34" s="9">
        <v>1</v>
      </c>
      <c r="P34" s="9">
        <v>1</v>
      </c>
      <c r="Q34" s="9">
        <v>1</v>
      </c>
      <c r="R34" s="9">
        <v>3</v>
      </c>
      <c r="S34" s="9">
        <v>800</v>
      </c>
      <c r="T34" s="8" t="s">
        <v>42</v>
      </c>
      <c r="U34" s="8" t="s">
        <v>43</v>
      </c>
      <c r="V34" s="8" t="s">
        <v>43</v>
      </c>
      <c r="W34" s="8"/>
      <c r="X34" s="13">
        <v>6830</v>
      </c>
      <c r="Y34" s="11">
        <v>6830</v>
      </c>
      <c r="Z34" s="10" t="s">
        <v>44</v>
      </c>
      <c r="AA34" s="12">
        <v>9</v>
      </c>
      <c r="AB34" s="133"/>
    </row>
    <row r="35" spans="1:28" ht="24.75" customHeight="1" x14ac:dyDescent="0.4">
      <c r="A35" s="131">
        <v>31</v>
      </c>
      <c r="B35" s="8" t="s">
        <v>160</v>
      </c>
      <c r="C35" s="8" t="s">
        <v>48</v>
      </c>
      <c r="D35" s="9" t="s">
        <v>74</v>
      </c>
      <c r="E35" s="9" t="s">
        <v>161</v>
      </c>
      <c r="F35" s="12" t="s">
        <v>74</v>
      </c>
      <c r="G35" s="12" t="s">
        <v>37</v>
      </c>
      <c r="H35" s="12" t="s">
        <v>162</v>
      </c>
      <c r="I35" s="10" t="s">
        <v>163</v>
      </c>
      <c r="J35" s="8" t="s">
        <v>39</v>
      </c>
      <c r="K35" s="8" t="s">
        <v>40</v>
      </c>
      <c r="L35" s="132" t="s">
        <v>41</v>
      </c>
      <c r="M35" s="9">
        <v>120</v>
      </c>
      <c r="N35" s="9">
        <v>1017</v>
      </c>
      <c r="O35" s="9">
        <v>1</v>
      </c>
      <c r="P35" s="9">
        <v>1</v>
      </c>
      <c r="Q35" s="9">
        <v>1</v>
      </c>
      <c r="R35" s="9">
        <v>3</v>
      </c>
      <c r="S35" s="9">
        <v>400</v>
      </c>
      <c r="T35" s="8" t="s">
        <v>42</v>
      </c>
      <c r="U35" s="8" t="s">
        <v>43</v>
      </c>
      <c r="V35" s="8" t="s">
        <v>43</v>
      </c>
      <c r="W35" s="8"/>
      <c r="X35" s="13">
        <v>2359</v>
      </c>
      <c r="Y35" s="11">
        <v>2359</v>
      </c>
      <c r="Z35" s="10" t="s">
        <v>44</v>
      </c>
      <c r="AA35" s="12">
        <v>4</v>
      </c>
      <c r="AB35" s="133"/>
    </row>
    <row r="36" spans="1:28" ht="24.75" customHeight="1" x14ac:dyDescent="0.4">
      <c r="A36" s="131">
        <v>32</v>
      </c>
      <c r="B36" s="8" t="s">
        <v>160</v>
      </c>
      <c r="C36" s="8" t="s">
        <v>48</v>
      </c>
      <c r="D36" s="9" t="s">
        <v>74</v>
      </c>
      <c r="E36" s="9" t="s">
        <v>164</v>
      </c>
      <c r="F36" s="12" t="s">
        <v>74</v>
      </c>
      <c r="G36" s="12" t="s">
        <v>165</v>
      </c>
      <c r="H36" s="12" t="s">
        <v>166</v>
      </c>
      <c r="I36" s="10" t="s">
        <v>167</v>
      </c>
      <c r="J36" s="8" t="s">
        <v>39</v>
      </c>
      <c r="K36" s="8" t="s">
        <v>40</v>
      </c>
      <c r="L36" s="132" t="s">
        <v>41</v>
      </c>
      <c r="M36" s="9">
        <v>120</v>
      </c>
      <c r="N36" s="9">
        <v>705</v>
      </c>
      <c r="O36" s="9">
        <v>1</v>
      </c>
      <c r="P36" s="9">
        <v>1</v>
      </c>
      <c r="Q36" s="9">
        <v>1</v>
      </c>
      <c r="R36" s="9">
        <v>3</v>
      </c>
      <c r="S36" s="9">
        <v>600</v>
      </c>
      <c r="T36" s="8" t="s">
        <v>42</v>
      </c>
      <c r="U36" s="8" t="s">
        <v>43</v>
      </c>
      <c r="V36" s="8" t="s">
        <v>43</v>
      </c>
      <c r="W36" s="8"/>
      <c r="X36" s="13">
        <v>2080</v>
      </c>
      <c r="Y36" s="11">
        <v>2080</v>
      </c>
      <c r="Z36" s="10" t="s">
        <v>44</v>
      </c>
      <c r="AA36" s="12">
        <v>4</v>
      </c>
      <c r="AB36" s="133"/>
    </row>
    <row r="37" spans="1:28" ht="24.75" customHeight="1" x14ac:dyDescent="0.4">
      <c r="A37" s="131">
        <v>33</v>
      </c>
      <c r="B37" s="8" t="s">
        <v>32</v>
      </c>
      <c r="C37" s="8" t="s">
        <v>142</v>
      </c>
      <c r="D37" s="9" t="s">
        <v>74</v>
      </c>
      <c r="E37" s="9" t="s">
        <v>168</v>
      </c>
      <c r="F37" s="12" t="s">
        <v>169</v>
      </c>
      <c r="G37" s="12" t="s">
        <v>170</v>
      </c>
      <c r="H37" s="12" t="s">
        <v>170</v>
      </c>
      <c r="I37" s="10" t="s">
        <v>171</v>
      </c>
      <c r="J37" s="8" t="s">
        <v>147</v>
      </c>
      <c r="K37" s="8" t="s">
        <v>111</v>
      </c>
      <c r="L37" s="132" t="s">
        <v>152</v>
      </c>
      <c r="M37" s="9" t="s">
        <v>172</v>
      </c>
      <c r="N37" s="9">
        <v>355</v>
      </c>
      <c r="O37" s="9">
        <v>1</v>
      </c>
      <c r="P37" s="9">
        <v>1</v>
      </c>
      <c r="Q37" s="9">
        <v>1</v>
      </c>
      <c r="R37" s="9">
        <v>3</v>
      </c>
      <c r="S37" s="9" t="s">
        <v>1256</v>
      </c>
      <c r="T37" s="8" t="s">
        <v>42</v>
      </c>
      <c r="U37" s="8" t="s">
        <v>43</v>
      </c>
      <c r="V37" s="8" t="s">
        <v>43</v>
      </c>
      <c r="W37" s="8"/>
      <c r="X37" s="13">
        <v>10</v>
      </c>
      <c r="Y37" s="11">
        <v>10</v>
      </c>
      <c r="Z37" s="10" t="s">
        <v>44</v>
      </c>
      <c r="AA37" s="12">
        <v>1</v>
      </c>
      <c r="AB37" s="133" t="s">
        <v>174</v>
      </c>
    </row>
    <row r="38" spans="1:28" ht="24.75" customHeight="1" x14ac:dyDescent="0.4">
      <c r="A38" s="131">
        <v>34</v>
      </c>
      <c r="B38" s="8" t="s">
        <v>160</v>
      </c>
      <c r="C38" s="8" t="s">
        <v>48</v>
      </c>
      <c r="D38" s="9" t="s">
        <v>74</v>
      </c>
      <c r="E38" s="9" t="s">
        <v>175</v>
      </c>
      <c r="F38" s="12" t="s">
        <v>74</v>
      </c>
      <c r="G38" s="12" t="s">
        <v>176</v>
      </c>
      <c r="H38" s="12" t="s">
        <v>177</v>
      </c>
      <c r="I38" s="10" t="s">
        <v>178</v>
      </c>
      <c r="J38" s="8" t="s">
        <v>39</v>
      </c>
      <c r="K38" s="8" t="s">
        <v>40</v>
      </c>
      <c r="L38" s="132" t="s">
        <v>41</v>
      </c>
      <c r="M38" s="9">
        <v>120</v>
      </c>
      <c r="N38" s="9">
        <v>1734</v>
      </c>
      <c r="O38" s="9">
        <v>1</v>
      </c>
      <c r="P38" s="9">
        <v>1</v>
      </c>
      <c r="Q38" s="9">
        <v>2</v>
      </c>
      <c r="R38" s="9">
        <v>4</v>
      </c>
      <c r="S38" s="9">
        <v>200</v>
      </c>
      <c r="T38" s="8" t="s">
        <v>42</v>
      </c>
      <c r="U38" s="8" t="s">
        <v>43</v>
      </c>
      <c r="V38" s="8" t="s">
        <v>43</v>
      </c>
      <c r="W38" s="8"/>
      <c r="X38" s="13">
        <v>365</v>
      </c>
      <c r="Y38" s="11">
        <v>365</v>
      </c>
      <c r="Z38" s="10" t="s">
        <v>44</v>
      </c>
      <c r="AA38" s="12">
        <v>1</v>
      </c>
      <c r="AB38" s="133"/>
    </row>
    <row r="39" spans="1:28" ht="24.75" customHeight="1" x14ac:dyDescent="0.4">
      <c r="A39" s="131">
        <v>35</v>
      </c>
      <c r="B39" s="8" t="s">
        <v>32</v>
      </c>
      <c r="C39" s="8" t="s">
        <v>48</v>
      </c>
      <c r="D39" s="9" t="s">
        <v>165</v>
      </c>
      <c r="E39" s="9" t="s">
        <v>179</v>
      </c>
      <c r="F39" s="12" t="s">
        <v>165</v>
      </c>
      <c r="G39" s="12" t="s">
        <v>74</v>
      </c>
      <c r="H39" s="12" t="s">
        <v>180</v>
      </c>
      <c r="I39" s="10" t="s">
        <v>181</v>
      </c>
      <c r="J39" s="8" t="s">
        <v>39</v>
      </c>
      <c r="K39" s="8" t="s">
        <v>40</v>
      </c>
      <c r="L39" s="132" t="s">
        <v>41</v>
      </c>
      <c r="M39" s="9">
        <v>50</v>
      </c>
      <c r="N39" s="9">
        <v>710</v>
      </c>
      <c r="O39" s="9">
        <v>1</v>
      </c>
      <c r="P39" s="9">
        <v>1</v>
      </c>
      <c r="Q39" s="9">
        <v>2</v>
      </c>
      <c r="R39" s="9">
        <v>4</v>
      </c>
      <c r="S39" s="9">
        <v>50</v>
      </c>
      <c r="T39" s="8" t="s">
        <v>42</v>
      </c>
      <c r="U39" s="8" t="s">
        <v>43</v>
      </c>
      <c r="V39" s="8" t="s">
        <v>43</v>
      </c>
      <c r="W39" s="8"/>
      <c r="X39" s="13">
        <v>176</v>
      </c>
      <c r="Y39" s="11">
        <v>176</v>
      </c>
      <c r="Z39" s="10" t="s">
        <v>44</v>
      </c>
      <c r="AA39" s="12">
        <v>1</v>
      </c>
      <c r="AB39" s="133"/>
    </row>
    <row r="40" spans="1:28" ht="24.75" customHeight="1" x14ac:dyDescent="0.4">
      <c r="A40" s="131">
        <v>36</v>
      </c>
      <c r="B40" s="8" t="s">
        <v>32</v>
      </c>
      <c r="C40" s="8" t="s">
        <v>48</v>
      </c>
      <c r="D40" s="9" t="s">
        <v>165</v>
      </c>
      <c r="E40" s="9" t="s">
        <v>182</v>
      </c>
      <c r="F40" s="12" t="s">
        <v>165</v>
      </c>
      <c r="G40" s="12" t="s">
        <v>58</v>
      </c>
      <c r="H40" s="12" t="s">
        <v>59</v>
      </c>
      <c r="I40" s="10" t="s">
        <v>183</v>
      </c>
      <c r="J40" s="8" t="s">
        <v>39</v>
      </c>
      <c r="K40" s="8" t="s">
        <v>40</v>
      </c>
      <c r="L40" s="132" t="s">
        <v>41</v>
      </c>
      <c r="M40" s="9">
        <v>50</v>
      </c>
      <c r="N40" s="9">
        <v>145</v>
      </c>
      <c r="O40" s="9">
        <v>1</v>
      </c>
      <c r="P40" s="9">
        <v>1</v>
      </c>
      <c r="Q40" s="9">
        <v>2</v>
      </c>
      <c r="R40" s="9">
        <v>4</v>
      </c>
      <c r="S40" s="9">
        <v>125</v>
      </c>
      <c r="T40" s="8" t="s">
        <v>42</v>
      </c>
      <c r="U40" s="8" t="s">
        <v>43</v>
      </c>
      <c r="V40" s="8" t="s">
        <v>43</v>
      </c>
      <c r="W40" s="8"/>
      <c r="X40" s="13">
        <v>1397</v>
      </c>
      <c r="Y40" s="11">
        <v>1397</v>
      </c>
      <c r="Z40" s="10" t="s">
        <v>44</v>
      </c>
      <c r="AA40" s="12">
        <v>2</v>
      </c>
      <c r="AB40" s="133"/>
    </row>
    <row r="41" spans="1:28" ht="24.75" customHeight="1" x14ac:dyDescent="0.4">
      <c r="A41" s="131">
        <v>37</v>
      </c>
      <c r="B41" s="8" t="s">
        <v>32</v>
      </c>
      <c r="C41" s="8" t="s">
        <v>48</v>
      </c>
      <c r="D41" s="9" t="s">
        <v>165</v>
      </c>
      <c r="E41" s="9" t="s">
        <v>184</v>
      </c>
      <c r="F41" s="12" t="s">
        <v>165</v>
      </c>
      <c r="G41" s="12" t="s">
        <v>66</v>
      </c>
      <c r="H41" s="12" t="s">
        <v>67</v>
      </c>
      <c r="I41" s="10" t="s">
        <v>185</v>
      </c>
      <c r="J41" s="8" t="s">
        <v>39</v>
      </c>
      <c r="K41" s="8" t="s">
        <v>40</v>
      </c>
      <c r="L41" s="132" t="s">
        <v>41</v>
      </c>
      <c r="M41" s="9">
        <v>50</v>
      </c>
      <c r="N41" s="9">
        <v>350</v>
      </c>
      <c r="O41" s="9">
        <v>1</v>
      </c>
      <c r="P41" s="9">
        <v>1</v>
      </c>
      <c r="Q41" s="9">
        <v>2</v>
      </c>
      <c r="R41" s="9">
        <v>4</v>
      </c>
      <c r="S41" s="9">
        <v>140</v>
      </c>
      <c r="T41" s="8" t="s">
        <v>42</v>
      </c>
      <c r="U41" s="8" t="s">
        <v>43</v>
      </c>
      <c r="V41" s="8" t="s">
        <v>43</v>
      </c>
      <c r="W41" s="8"/>
      <c r="X41" s="13">
        <v>2541</v>
      </c>
      <c r="Y41" s="11">
        <v>2541</v>
      </c>
      <c r="Z41" s="10" t="s">
        <v>44</v>
      </c>
      <c r="AA41" s="12">
        <v>3</v>
      </c>
      <c r="AB41" s="133"/>
    </row>
    <row r="42" spans="1:28" ht="24.75" customHeight="1" x14ac:dyDescent="0.4">
      <c r="A42" s="131">
        <v>38</v>
      </c>
      <c r="B42" s="8" t="s">
        <v>32</v>
      </c>
      <c r="C42" s="8" t="s">
        <v>48</v>
      </c>
      <c r="D42" s="9" t="s">
        <v>165</v>
      </c>
      <c r="E42" s="9" t="s">
        <v>186</v>
      </c>
      <c r="F42" s="12" t="s">
        <v>165</v>
      </c>
      <c r="G42" s="12" t="s">
        <v>101</v>
      </c>
      <c r="H42" s="12" t="s">
        <v>187</v>
      </c>
      <c r="I42" s="10" t="s">
        <v>188</v>
      </c>
      <c r="J42" s="8" t="s">
        <v>39</v>
      </c>
      <c r="K42" s="8" t="s">
        <v>40</v>
      </c>
      <c r="L42" s="132" t="s">
        <v>41</v>
      </c>
      <c r="M42" s="9">
        <v>120</v>
      </c>
      <c r="N42" s="9">
        <v>560</v>
      </c>
      <c r="O42" s="9">
        <v>1</v>
      </c>
      <c r="P42" s="9">
        <v>1</v>
      </c>
      <c r="Q42" s="9">
        <v>2</v>
      </c>
      <c r="R42" s="9">
        <v>4</v>
      </c>
      <c r="S42" s="9">
        <v>120</v>
      </c>
      <c r="T42" s="8" t="s">
        <v>42</v>
      </c>
      <c r="U42" s="8" t="s">
        <v>43</v>
      </c>
      <c r="V42" s="8" t="s">
        <v>43</v>
      </c>
      <c r="W42" s="8"/>
      <c r="X42" s="13">
        <v>1840</v>
      </c>
      <c r="Y42" s="11">
        <v>1840</v>
      </c>
      <c r="Z42" s="10" t="s">
        <v>44</v>
      </c>
      <c r="AA42" s="12">
        <v>4</v>
      </c>
      <c r="AB42" s="133"/>
    </row>
    <row r="43" spans="1:28" ht="24.75" customHeight="1" x14ac:dyDescent="0.4">
      <c r="A43" s="131">
        <v>39</v>
      </c>
      <c r="B43" s="8" t="s">
        <v>160</v>
      </c>
      <c r="C43" s="8" t="s">
        <v>48</v>
      </c>
      <c r="D43" s="9" t="s">
        <v>165</v>
      </c>
      <c r="E43" s="9" t="s">
        <v>189</v>
      </c>
      <c r="F43" s="12" t="s">
        <v>165</v>
      </c>
      <c r="G43" s="12" t="s">
        <v>190</v>
      </c>
      <c r="H43" s="12" t="s">
        <v>191</v>
      </c>
      <c r="I43" s="10" t="s">
        <v>192</v>
      </c>
      <c r="J43" s="8" t="s">
        <v>39</v>
      </c>
      <c r="K43" s="8" t="s">
        <v>40</v>
      </c>
      <c r="L43" s="132" t="s">
        <v>41</v>
      </c>
      <c r="M43" s="9">
        <v>80</v>
      </c>
      <c r="N43" s="9">
        <v>690</v>
      </c>
      <c r="O43" s="9">
        <v>1</v>
      </c>
      <c r="P43" s="9">
        <v>1</v>
      </c>
      <c r="Q43" s="9">
        <v>2</v>
      </c>
      <c r="R43" s="9">
        <v>4</v>
      </c>
      <c r="S43" s="9">
        <v>120</v>
      </c>
      <c r="T43" s="8" t="s">
        <v>42</v>
      </c>
      <c r="U43" s="8" t="s">
        <v>43</v>
      </c>
      <c r="V43" s="8" t="s">
        <v>43</v>
      </c>
      <c r="W43" s="8"/>
      <c r="X43" s="13">
        <v>1218</v>
      </c>
      <c r="Y43" s="11">
        <v>1218</v>
      </c>
      <c r="Z43" s="10" t="s">
        <v>44</v>
      </c>
      <c r="AA43" s="12">
        <v>2</v>
      </c>
      <c r="AB43" s="133"/>
    </row>
    <row r="44" spans="1:28" ht="24.75" customHeight="1" x14ac:dyDescent="0.4">
      <c r="A44" s="131">
        <v>40</v>
      </c>
      <c r="B44" s="8" t="s">
        <v>32</v>
      </c>
      <c r="C44" s="8" t="s">
        <v>48</v>
      </c>
      <c r="D44" s="9" t="s">
        <v>165</v>
      </c>
      <c r="E44" s="9" t="s">
        <v>193</v>
      </c>
      <c r="F44" s="12" t="s">
        <v>165</v>
      </c>
      <c r="G44" s="12" t="s">
        <v>37</v>
      </c>
      <c r="H44" s="12" t="s">
        <v>194</v>
      </c>
      <c r="I44" s="10" t="s">
        <v>195</v>
      </c>
      <c r="J44" s="8" t="s">
        <v>39</v>
      </c>
      <c r="K44" s="8" t="s">
        <v>40</v>
      </c>
      <c r="L44" s="132" t="s">
        <v>41</v>
      </c>
      <c r="M44" s="9">
        <v>50</v>
      </c>
      <c r="N44" s="9">
        <v>390</v>
      </c>
      <c r="O44" s="9">
        <v>1</v>
      </c>
      <c r="P44" s="9">
        <v>1</v>
      </c>
      <c r="Q44" s="9">
        <v>2</v>
      </c>
      <c r="R44" s="9">
        <v>4</v>
      </c>
      <c r="S44" s="9">
        <v>120</v>
      </c>
      <c r="T44" s="8" t="s">
        <v>42</v>
      </c>
      <c r="U44" s="8" t="s">
        <v>43</v>
      </c>
      <c r="V44" s="8" t="s">
        <v>43</v>
      </c>
      <c r="W44" s="8"/>
      <c r="X44" s="13">
        <v>1195</v>
      </c>
      <c r="Y44" s="11">
        <v>1195</v>
      </c>
      <c r="Z44" s="10" t="s">
        <v>44</v>
      </c>
      <c r="AA44" s="12">
        <v>1</v>
      </c>
      <c r="AB44" s="133"/>
    </row>
    <row r="45" spans="1:28" ht="24.75" customHeight="1" x14ac:dyDescent="0.4">
      <c r="A45" s="131">
        <v>41</v>
      </c>
      <c r="B45" s="8" t="s">
        <v>32</v>
      </c>
      <c r="C45" s="8" t="s">
        <v>142</v>
      </c>
      <c r="D45" s="9" t="s">
        <v>165</v>
      </c>
      <c r="E45" s="9" t="s">
        <v>196</v>
      </c>
      <c r="F45" s="12" t="s">
        <v>197</v>
      </c>
      <c r="G45" s="12" t="s">
        <v>165</v>
      </c>
      <c r="H45" s="12" t="s">
        <v>198</v>
      </c>
      <c r="I45" s="10" t="s">
        <v>199</v>
      </c>
      <c r="J45" s="8" t="s">
        <v>147</v>
      </c>
      <c r="K45" s="8" t="s">
        <v>40</v>
      </c>
      <c r="L45" s="132" t="s">
        <v>152</v>
      </c>
      <c r="M45" s="9" t="s">
        <v>173</v>
      </c>
      <c r="N45" s="9">
        <v>62</v>
      </c>
      <c r="O45" s="9">
        <v>0.5</v>
      </c>
      <c r="P45" s="9">
        <v>0.5</v>
      </c>
      <c r="Q45" s="9">
        <v>1</v>
      </c>
      <c r="R45" s="9">
        <v>2</v>
      </c>
      <c r="S45" s="9" t="s">
        <v>173</v>
      </c>
      <c r="T45" s="8" t="s">
        <v>42</v>
      </c>
      <c r="U45" s="8" t="s">
        <v>42</v>
      </c>
      <c r="V45" s="8" t="s">
        <v>42</v>
      </c>
      <c r="W45" s="8"/>
      <c r="X45" s="13">
        <v>5</v>
      </c>
      <c r="Y45" s="11">
        <v>5</v>
      </c>
      <c r="Z45" s="10" t="s">
        <v>44</v>
      </c>
      <c r="AA45" s="12">
        <v>1</v>
      </c>
      <c r="AB45" s="133"/>
    </row>
    <row r="46" spans="1:28" ht="24.75" customHeight="1" x14ac:dyDescent="0.4">
      <c r="A46" s="131">
        <v>42</v>
      </c>
      <c r="B46" s="8" t="s">
        <v>32</v>
      </c>
      <c r="C46" s="8" t="s">
        <v>107</v>
      </c>
      <c r="D46" s="9" t="s">
        <v>165</v>
      </c>
      <c r="E46" s="9" t="s">
        <v>200</v>
      </c>
      <c r="F46" s="12" t="s">
        <v>165</v>
      </c>
      <c r="G46" s="12" t="s">
        <v>58</v>
      </c>
      <c r="H46" s="12" t="s">
        <v>201</v>
      </c>
      <c r="I46" s="10" t="s">
        <v>202</v>
      </c>
      <c r="J46" s="8" t="s">
        <v>39</v>
      </c>
      <c r="K46" s="8" t="s">
        <v>40</v>
      </c>
      <c r="L46" s="132" t="s">
        <v>41</v>
      </c>
      <c r="M46" s="9">
        <v>30</v>
      </c>
      <c r="N46" s="9">
        <v>158</v>
      </c>
      <c r="O46" s="9">
        <v>0.5</v>
      </c>
      <c r="P46" s="9">
        <v>0.5</v>
      </c>
      <c r="Q46" s="9">
        <v>1</v>
      </c>
      <c r="R46" s="9">
        <v>2</v>
      </c>
      <c r="S46" s="9">
        <v>150</v>
      </c>
      <c r="T46" s="8" t="s">
        <v>42</v>
      </c>
      <c r="U46" s="8" t="s">
        <v>43</v>
      </c>
      <c r="V46" s="8" t="s">
        <v>42</v>
      </c>
      <c r="W46" s="8"/>
      <c r="X46" s="13">
        <v>4624</v>
      </c>
      <c r="Y46" s="11">
        <v>4624</v>
      </c>
      <c r="Z46" s="10" t="s">
        <v>44</v>
      </c>
      <c r="AA46" s="12">
        <v>10</v>
      </c>
      <c r="AB46" s="133"/>
    </row>
    <row r="47" spans="1:28" ht="24.75" customHeight="1" x14ac:dyDescent="0.4">
      <c r="A47" s="131">
        <v>43</v>
      </c>
      <c r="B47" s="8" t="s">
        <v>32</v>
      </c>
      <c r="C47" s="8" t="s">
        <v>107</v>
      </c>
      <c r="D47" s="9" t="s">
        <v>165</v>
      </c>
      <c r="E47" s="9" t="s">
        <v>203</v>
      </c>
      <c r="F47" s="12" t="s">
        <v>165</v>
      </c>
      <c r="G47" s="12" t="s">
        <v>165</v>
      </c>
      <c r="H47" s="12" t="s">
        <v>204</v>
      </c>
      <c r="I47" s="10" t="s">
        <v>205</v>
      </c>
      <c r="J47" s="8" t="s">
        <v>39</v>
      </c>
      <c r="K47" s="8" t="s">
        <v>40</v>
      </c>
      <c r="L47" s="132" t="s">
        <v>41</v>
      </c>
      <c r="M47" s="9">
        <v>30</v>
      </c>
      <c r="N47" s="9">
        <v>36</v>
      </c>
      <c r="O47" s="9">
        <v>0.5</v>
      </c>
      <c r="P47" s="9">
        <v>0.5</v>
      </c>
      <c r="Q47" s="9">
        <v>1</v>
      </c>
      <c r="R47" s="9">
        <v>2</v>
      </c>
      <c r="S47" s="9">
        <v>30</v>
      </c>
      <c r="T47" s="8" t="s">
        <v>42</v>
      </c>
      <c r="U47" s="8" t="s">
        <v>43</v>
      </c>
      <c r="V47" s="8" t="s">
        <v>42</v>
      </c>
      <c r="W47" s="8"/>
      <c r="X47" s="13">
        <v>2965</v>
      </c>
      <c r="Y47" s="11">
        <v>2965</v>
      </c>
      <c r="Z47" s="10" t="s">
        <v>44</v>
      </c>
      <c r="AA47" s="12">
        <v>2</v>
      </c>
      <c r="AB47" s="133"/>
    </row>
    <row r="48" spans="1:28" ht="24.75" customHeight="1" x14ac:dyDescent="0.4">
      <c r="A48" s="131">
        <v>44</v>
      </c>
      <c r="B48" s="8" t="s">
        <v>32</v>
      </c>
      <c r="C48" s="8" t="s">
        <v>48</v>
      </c>
      <c r="D48" s="9" t="s">
        <v>206</v>
      </c>
      <c r="E48" s="9" t="s">
        <v>207</v>
      </c>
      <c r="F48" s="12" t="s">
        <v>208</v>
      </c>
      <c r="G48" s="12" t="s">
        <v>209</v>
      </c>
      <c r="H48" s="12" t="s">
        <v>210</v>
      </c>
      <c r="I48" s="10" t="str">
        <f>F48&amp;"-"&amp;H48</f>
        <v>南宁-海口RDC</v>
      </c>
      <c r="J48" s="8" t="s">
        <v>39</v>
      </c>
      <c r="K48" s="8" t="s">
        <v>40</v>
      </c>
      <c r="L48" s="132" t="s">
        <v>41</v>
      </c>
      <c r="M48" s="9">
        <v>120</v>
      </c>
      <c r="N48" s="9">
        <v>565</v>
      </c>
      <c r="O48" s="9">
        <v>2</v>
      </c>
      <c r="P48" s="9">
        <v>1</v>
      </c>
      <c r="Q48" s="9">
        <v>2</v>
      </c>
      <c r="R48" s="9">
        <v>5</v>
      </c>
      <c r="S48" s="9">
        <v>280</v>
      </c>
      <c r="T48" s="8" t="s">
        <v>42</v>
      </c>
      <c r="U48" s="8" t="s">
        <v>43</v>
      </c>
      <c r="V48" s="8" t="s">
        <v>43</v>
      </c>
      <c r="W48" s="8"/>
      <c r="X48" s="13">
        <v>922</v>
      </c>
      <c r="Y48" s="11">
        <v>930</v>
      </c>
      <c r="Z48" s="10" t="s">
        <v>44</v>
      </c>
      <c r="AA48" s="12">
        <v>4</v>
      </c>
      <c r="AB48" s="133"/>
    </row>
    <row r="49" spans="1:28" ht="24.75" customHeight="1" x14ac:dyDescent="0.4">
      <c r="A49" s="131">
        <v>45</v>
      </c>
      <c r="B49" s="8" t="s">
        <v>32</v>
      </c>
      <c r="C49" s="8" t="s">
        <v>48</v>
      </c>
      <c r="D49" s="9" t="s">
        <v>206</v>
      </c>
      <c r="E49" s="9" t="s">
        <v>211</v>
      </c>
      <c r="F49" s="12" t="s">
        <v>208</v>
      </c>
      <c r="G49" s="12" t="s">
        <v>212</v>
      </c>
      <c r="H49" s="12" t="s">
        <v>213</v>
      </c>
      <c r="I49" s="10" t="str">
        <f>F49&amp;"-"&amp;H49</f>
        <v>南宁-广州RDC</v>
      </c>
      <c r="J49" s="8" t="s">
        <v>39</v>
      </c>
      <c r="K49" s="8" t="s">
        <v>40</v>
      </c>
      <c r="L49" s="132" t="s">
        <v>41</v>
      </c>
      <c r="M49" s="9">
        <v>120</v>
      </c>
      <c r="N49" s="9">
        <v>750</v>
      </c>
      <c r="O49" s="9">
        <v>2</v>
      </c>
      <c r="P49" s="9">
        <v>1</v>
      </c>
      <c r="Q49" s="9">
        <v>2</v>
      </c>
      <c r="R49" s="9">
        <v>5</v>
      </c>
      <c r="S49" s="9">
        <v>180</v>
      </c>
      <c r="T49" s="8" t="s">
        <v>42</v>
      </c>
      <c r="U49" s="8" t="s">
        <v>43</v>
      </c>
      <c r="V49" s="8" t="s">
        <v>43</v>
      </c>
      <c r="W49" s="8"/>
      <c r="X49" s="13">
        <v>2650</v>
      </c>
      <c r="Y49" s="11">
        <v>2800</v>
      </c>
      <c r="Z49" s="10" t="s">
        <v>44</v>
      </c>
      <c r="AA49" s="12">
        <v>4</v>
      </c>
      <c r="AB49" s="133"/>
    </row>
    <row r="50" spans="1:28" s="14" customFormat="1" ht="24.75" customHeight="1" x14ac:dyDescent="0.4">
      <c r="A50" s="131">
        <v>46</v>
      </c>
      <c r="B50" s="8" t="s">
        <v>32</v>
      </c>
      <c r="C50" s="8" t="s">
        <v>107</v>
      </c>
      <c r="D50" s="9" t="s">
        <v>214</v>
      </c>
      <c r="E50" s="9" t="s">
        <v>215</v>
      </c>
      <c r="F50" s="12" t="s">
        <v>216</v>
      </c>
      <c r="G50" s="12" t="s">
        <v>217</v>
      </c>
      <c r="H50" s="12" t="s">
        <v>218</v>
      </c>
      <c r="I50" s="10" t="str">
        <f>F50&amp;"-"&amp;H50</f>
        <v>孝感电商-湖北省内平台客户（50）</v>
      </c>
      <c r="J50" s="8" t="s">
        <v>39</v>
      </c>
      <c r="K50" s="8" t="s">
        <v>40</v>
      </c>
      <c r="L50" s="132" t="s">
        <v>41</v>
      </c>
      <c r="M50" s="9">
        <v>50</v>
      </c>
      <c r="N50" s="9">
        <v>74</v>
      </c>
      <c r="O50" s="9">
        <v>2</v>
      </c>
      <c r="P50" s="9">
        <v>0.5</v>
      </c>
      <c r="Q50" s="9">
        <v>0.5</v>
      </c>
      <c r="R50" s="9">
        <v>3</v>
      </c>
      <c r="S50" s="9">
        <v>1300</v>
      </c>
      <c r="T50" s="8" t="s">
        <v>42</v>
      </c>
      <c r="U50" s="8" t="s">
        <v>43</v>
      </c>
      <c r="V50" s="8" t="s">
        <v>42</v>
      </c>
      <c r="W50" s="8"/>
      <c r="X50" s="13">
        <v>8513</v>
      </c>
      <c r="Y50" s="11">
        <v>11750</v>
      </c>
      <c r="Z50" s="10" t="s">
        <v>44</v>
      </c>
      <c r="AA50" s="136">
        <v>17</v>
      </c>
      <c r="AB50" s="137" t="s">
        <v>219</v>
      </c>
    </row>
    <row r="51" spans="1:28" s="14" customFormat="1" ht="24.75" customHeight="1" x14ac:dyDescent="0.4">
      <c r="A51" s="131">
        <v>47</v>
      </c>
      <c r="B51" s="8" t="s">
        <v>32</v>
      </c>
      <c r="C51" s="8" t="s">
        <v>107</v>
      </c>
      <c r="D51" s="9" t="s">
        <v>214</v>
      </c>
      <c r="E51" s="9" t="s">
        <v>220</v>
      </c>
      <c r="F51" s="12" t="s">
        <v>216</v>
      </c>
      <c r="G51" s="12" t="s">
        <v>221</v>
      </c>
      <c r="H51" s="12" t="s">
        <v>221</v>
      </c>
      <c r="I51" s="10" t="str">
        <f t="shared" ref="I51:I85" si="0">F51&amp;"-"&amp;H51</f>
        <v>孝感电商-湖南省内猫超平台客户</v>
      </c>
      <c r="J51" s="8" t="s">
        <v>39</v>
      </c>
      <c r="K51" s="8" t="s">
        <v>40</v>
      </c>
      <c r="L51" s="132" t="s">
        <v>41</v>
      </c>
      <c r="M51" s="9">
        <v>50</v>
      </c>
      <c r="N51" s="9">
        <v>370.9</v>
      </c>
      <c r="O51" s="9">
        <v>2</v>
      </c>
      <c r="P51" s="9">
        <v>0.5</v>
      </c>
      <c r="Q51" s="9">
        <v>0.5</v>
      </c>
      <c r="R51" s="9">
        <v>3</v>
      </c>
      <c r="S51" s="9">
        <v>1100</v>
      </c>
      <c r="T51" s="8" t="s">
        <v>42</v>
      </c>
      <c r="U51" s="8" t="s">
        <v>43</v>
      </c>
      <c r="V51" s="8" t="s">
        <v>42</v>
      </c>
      <c r="W51" s="8"/>
      <c r="X51" s="13">
        <v>3138.0356999999999</v>
      </c>
      <c r="Y51" s="11">
        <v>5000</v>
      </c>
      <c r="Z51" s="10" t="s">
        <v>44</v>
      </c>
      <c r="AA51" s="138">
        <v>8</v>
      </c>
      <c r="AB51" s="137" t="s">
        <v>222</v>
      </c>
    </row>
    <row r="52" spans="1:28" s="14" customFormat="1" ht="24.75" customHeight="1" x14ac:dyDescent="0.4">
      <c r="A52" s="131">
        <v>48</v>
      </c>
      <c r="B52" s="8" t="s">
        <v>32</v>
      </c>
      <c r="C52" s="8" t="s">
        <v>107</v>
      </c>
      <c r="D52" s="9" t="s">
        <v>214</v>
      </c>
      <c r="E52" s="9" t="s">
        <v>223</v>
      </c>
      <c r="F52" s="12" t="s">
        <v>216</v>
      </c>
      <c r="G52" s="12" t="s">
        <v>224</v>
      </c>
      <c r="H52" s="12" t="s">
        <v>224</v>
      </c>
      <c r="I52" s="10" t="str">
        <f t="shared" si="0"/>
        <v>孝感电商-江西省内平台客户</v>
      </c>
      <c r="J52" s="8" t="s">
        <v>39</v>
      </c>
      <c r="K52" s="8" t="s">
        <v>40</v>
      </c>
      <c r="L52" s="132" t="s">
        <v>41</v>
      </c>
      <c r="M52" s="9">
        <v>50</v>
      </c>
      <c r="N52" s="9">
        <v>414.4</v>
      </c>
      <c r="O52" s="9">
        <v>2</v>
      </c>
      <c r="P52" s="9">
        <v>0.5</v>
      </c>
      <c r="Q52" s="9">
        <v>0.5</v>
      </c>
      <c r="R52" s="9">
        <v>3</v>
      </c>
      <c r="S52" s="9">
        <v>700</v>
      </c>
      <c r="T52" s="8" t="s">
        <v>42</v>
      </c>
      <c r="U52" s="8" t="s">
        <v>43</v>
      </c>
      <c r="V52" s="8" t="s">
        <v>42</v>
      </c>
      <c r="W52" s="8"/>
      <c r="X52" s="13">
        <v>2345.107</v>
      </c>
      <c r="Y52" s="11">
        <v>3900</v>
      </c>
      <c r="Z52" s="10" t="s">
        <v>44</v>
      </c>
      <c r="AA52" s="138">
        <v>7</v>
      </c>
      <c r="AB52" s="137" t="s">
        <v>225</v>
      </c>
    </row>
    <row r="53" spans="1:28" s="14" customFormat="1" ht="24.75" customHeight="1" x14ac:dyDescent="0.4">
      <c r="A53" s="131">
        <v>49</v>
      </c>
      <c r="B53" s="8" t="s">
        <v>32</v>
      </c>
      <c r="C53" s="8" t="s">
        <v>48</v>
      </c>
      <c r="D53" s="9" t="s">
        <v>214</v>
      </c>
      <c r="E53" s="9" t="s">
        <v>226</v>
      </c>
      <c r="F53" s="12" t="s">
        <v>104</v>
      </c>
      <c r="G53" s="12" t="s">
        <v>227</v>
      </c>
      <c r="H53" s="12" t="s">
        <v>227</v>
      </c>
      <c r="I53" s="10" t="str">
        <f t="shared" si="0"/>
        <v>孝感-临颍</v>
      </c>
      <c r="J53" s="8" t="s">
        <v>39</v>
      </c>
      <c r="K53" s="8" t="s">
        <v>40</v>
      </c>
      <c r="L53" s="132" t="s">
        <v>41</v>
      </c>
      <c r="M53" s="9">
        <v>120</v>
      </c>
      <c r="N53" s="9">
        <v>429</v>
      </c>
      <c r="O53" s="9">
        <v>1</v>
      </c>
      <c r="P53" s="9">
        <v>1</v>
      </c>
      <c r="Q53" s="9">
        <v>0.5</v>
      </c>
      <c r="R53" s="9">
        <v>2.5</v>
      </c>
      <c r="S53" s="9">
        <v>240</v>
      </c>
      <c r="T53" s="8" t="s">
        <v>42</v>
      </c>
      <c r="U53" s="8" t="s">
        <v>43</v>
      </c>
      <c r="V53" s="8" t="s">
        <v>43</v>
      </c>
      <c r="W53" s="8"/>
      <c r="X53" s="13">
        <v>2320.74295258333</v>
      </c>
      <c r="Y53" s="11">
        <v>2320.74295258333</v>
      </c>
      <c r="Z53" s="10" t="s">
        <v>44</v>
      </c>
      <c r="AA53" s="12">
        <v>5</v>
      </c>
      <c r="AB53" s="137" t="s">
        <v>228</v>
      </c>
    </row>
    <row r="54" spans="1:28" s="14" customFormat="1" ht="24.75" customHeight="1" x14ac:dyDescent="0.4">
      <c r="A54" s="131">
        <v>50</v>
      </c>
      <c r="B54" s="8" t="s">
        <v>32</v>
      </c>
      <c r="C54" s="8" t="s">
        <v>48</v>
      </c>
      <c r="D54" s="9" t="s">
        <v>214</v>
      </c>
      <c r="E54" s="9" t="s">
        <v>229</v>
      </c>
      <c r="F54" s="12" t="s">
        <v>104</v>
      </c>
      <c r="G54" s="12" t="s">
        <v>230</v>
      </c>
      <c r="H54" s="12" t="s">
        <v>230</v>
      </c>
      <c r="I54" s="10" t="str">
        <f t="shared" si="0"/>
        <v>孝感-长沙</v>
      </c>
      <c r="J54" s="8" t="s">
        <v>39</v>
      </c>
      <c r="K54" s="8" t="s">
        <v>40</v>
      </c>
      <c r="L54" s="132" t="s">
        <v>41</v>
      </c>
      <c r="M54" s="9">
        <v>120</v>
      </c>
      <c r="N54" s="9">
        <v>475</v>
      </c>
      <c r="O54" s="9">
        <v>1</v>
      </c>
      <c r="P54" s="9">
        <v>1</v>
      </c>
      <c r="Q54" s="9">
        <v>0.5</v>
      </c>
      <c r="R54" s="9">
        <v>2.5</v>
      </c>
      <c r="S54" s="9">
        <v>580</v>
      </c>
      <c r="T54" s="8" t="s">
        <v>42</v>
      </c>
      <c r="U54" s="8" t="s">
        <v>43</v>
      </c>
      <c r="V54" s="8" t="s">
        <v>43</v>
      </c>
      <c r="W54" s="8"/>
      <c r="X54" s="13">
        <v>2675.5476051666601</v>
      </c>
      <c r="Y54" s="11">
        <v>2675.5476051666601</v>
      </c>
      <c r="Z54" s="10" t="s">
        <v>44</v>
      </c>
      <c r="AA54" s="138">
        <v>7</v>
      </c>
      <c r="AB54" s="137" t="s">
        <v>228</v>
      </c>
    </row>
    <row r="55" spans="1:28" s="14" customFormat="1" ht="24.75" customHeight="1" x14ac:dyDescent="0.4">
      <c r="A55" s="131">
        <v>51</v>
      </c>
      <c r="B55" s="8" t="s">
        <v>32</v>
      </c>
      <c r="C55" s="8" t="s">
        <v>48</v>
      </c>
      <c r="D55" s="9" t="s">
        <v>214</v>
      </c>
      <c r="E55" s="9" t="s">
        <v>231</v>
      </c>
      <c r="F55" s="12" t="s">
        <v>104</v>
      </c>
      <c r="G55" s="12" t="s">
        <v>232</v>
      </c>
      <c r="H55" s="12" t="s">
        <v>232</v>
      </c>
      <c r="I55" s="10" t="str">
        <f t="shared" si="0"/>
        <v>孝感-南昌</v>
      </c>
      <c r="J55" s="8" t="s">
        <v>39</v>
      </c>
      <c r="K55" s="8" t="s">
        <v>40</v>
      </c>
      <c r="L55" s="132" t="s">
        <v>41</v>
      </c>
      <c r="M55" s="9">
        <v>50</v>
      </c>
      <c r="N55" s="9">
        <v>480</v>
      </c>
      <c r="O55" s="9">
        <v>1</v>
      </c>
      <c r="P55" s="9">
        <v>1</v>
      </c>
      <c r="Q55" s="9">
        <v>0.5</v>
      </c>
      <c r="R55" s="9">
        <v>2.5</v>
      </c>
      <c r="S55" s="9">
        <v>340</v>
      </c>
      <c r="T55" s="8" t="s">
        <v>42</v>
      </c>
      <c r="U55" s="8" t="s">
        <v>43</v>
      </c>
      <c r="V55" s="8" t="s">
        <v>43</v>
      </c>
      <c r="W55" s="8"/>
      <c r="X55" s="13">
        <v>1845.35999791667</v>
      </c>
      <c r="Y55" s="11">
        <v>1845.35999791667</v>
      </c>
      <c r="Z55" s="10" t="s">
        <v>44</v>
      </c>
      <c r="AA55" s="138">
        <v>7</v>
      </c>
      <c r="AB55" s="137" t="s">
        <v>228</v>
      </c>
    </row>
    <row r="56" spans="1:28" ht="24.75" customHeight="1" x14ac:dyDescent="0.4">
      <c r="A56" s="131">
        <v>52</v>
      </c>
      <c r="B56" s="8" t="s">
        <v>32</v>
      </c>
      <c r="C56" s="8" t="s">
        <v>48</v>
      </c>
      <c r="D56" s="9" t="s">
        <v>214</v>
      </c>
      <c r="E56" s="9" t="s">
        <v>233</v>
      </c>
      <c r="F56" s="12" t="s">
        <v>104</v>
      </c>
      <c r="G56" s="12" t="s">
        <v>37</v>
      </c>
      <c r="H56" s="12" t="s">
        <v>234</v>
      </c>
      <c r="I56" s="10" t="str">
        <f t="shared" si="0"/>
        <v>孝感-潍坊（含生产公司、RDC仓、电商仓）</v>
      </c>
      <c r="J56" s="8" t="s">
        <v>39</v>
      </c>
      <c r="K56" s="8" t="s">
        <v>111</v>
      </c>
      <c r="L56" s="132" t="s">
        <v>41</v>
      </c>
      <c r="M56" s="9">
        <v>120</v>
      </c>
      <c r="N56" s="9">
        <v>1058</v>
      </c>
      <c r="O56" s="9">
        <v>1</v>
      </c>
      <c r="P56" s="9">
        <v>1</v>
      </c>
      <c r="Q56" s="9">
        <v>0.5</v>
      </c>
      <c r="R56" s="9">
        <v>2.5</v>
      </c>
      <c r="S56" s="9">
        <v>340</v>
      </c>
      <c r="T56" s="8" t="s">
        <v>42</v>
      </c>
      <c r="U56" s="8" t="s">
        <v>43</v>
      </c>
      <c r="V56" s="8" t="s">
        <v>43</v>
      </c>
      <c r="W56" s="8"/>
      <c r="X56" s="13">
        <v>1550.0841802499999</v>
      </c>
      <c r="Y56" s="11">
        <v>1550.0841802499999</v>
      </c>
      <c r="Z56" s="10" t="s">
        <v>44</v>
      </c>
      <c r="AA56" s="138">
        <v>7</v>
      </c>
      <c r="AB56" s="137" t="s">
        <v>228</v>
      </c>
    </row>
    <row r="57" spans="1:28" ht="24.75" customHeight="1" x14ac:dyDescent="0.4">
      <c r="A57" s="131">
        <v>53</v>
      </c>
      <c r="B57" s="8" t="s">
        <v>32</v>
      </c>
      <c r="C57" s="8" t="s">
        <v>48</v>
      </c>
      <c r="D57" s="9" t="s">
        <v>214</v>
      </c>
      <c r="E57" s="9" t="s">
        <v>235</v>
      </c>
      <c r="F57" s="12" t="s">
        <v>104</v>
      </c>
      <c r="G57" s="12" t="s">
        <v>165</v>
      </c>
      <c r="H57" s="12" t="s">
        <v>236</v>
      </c>
      <c r="I57" s="10" t="str">
        <f t="shared" si="0"/>
        <v>孝感-天津（含生产公司、电商仓、B2C仓）</v>
      </c>
      <c r="J57" s="8" t="s">
        <v>39</v>
      </c>
      <c r="K57" s="8" t="s">
        <v>40</v>
      </c>
      <c r="L57" s="132" t="s">
        <v>41</v>
      </c>
      <c r="M57" s="9">
        <v>50</v>
      </c>
      <c r="N57" s="9">
        <v>1148</v>
      </c>
      <c r="O57" s="9">
        <v>1</v>
      </c>
      <c r="P57" s="9">
        <v>1</v>
      </c>
      <c r="Q57" s="9">
        <v>0.5</v>
      </c>
      <c r="R57" s="9">
        <v>2.5</v>
      </c>
      <c r="S57" s="9">
        <v>420</v>
      </c>
      <c r="T57" s="8" t="s">
        <v>42</v>
      </c>
      <c r="U57" s="8" t="s">
        <v>43</v>
      </c>
      <c r="V57" s="8" t="s">
        <v>43</v>
      </c>
      <c r="W57" s="8"/>
      <c r="X57" s="13">
        <v>1477.07634283333</v>
      </c>
      <c r="Y57" s="11">
        <v>1477.07634283333</v>
      </c>
      <c r="Z57" s="10" t="s">
        <v>44</v>
      </c>
      <c r="AA57" s="138">
        <v>5</v>
      </c>
      <c r="AB57" s="137" t="s">
        <v>228</v>
      </c>
    </row>
    <row r="58" spans="1:28" ht="24.75" customHeight="1" x14ac:dyDescent="0.4">
      <c r="A58" s="131">
        <v>54</v>
      </c>
      <c r="B58" s="8" t="s">
        <v>160</v>
      </c>
      <c r="C58" s="8" t="s">
        <v>48</v>
      </c>
      <c r="D58" s="9" t="s">
        <v>214</v>
      </c>
      <c r="E58" s="9" t="s">
        <v>237</v>
      </c>
      <c r="F58" s="12" t="s">
        <v>104</v>
      </c>
      <c r="G58" s="12" t="s">
        <v>176</v>
      </c>
      <c r="H58" s="12" t="s">
        <v>238</v>
      </c>
      <c r="I58" s="10" t="str">
        <f t="shared" si="0"/>
        <v>孝感-芜湖（含生产公司、RDC仓、电商仓）</v>
      </c>
      <c r="J58" s="8" t="s">
        <v>39</v>
      </c>
      <c r="K58" s="8" t="s">
        <v>40</v>
      </c>
      <c r="L58" s="132" t="s">
        <v>41</v>
      </c>
      <c r="M58" s="9">
        <v>120</v>
      </c>
      <c r="N58" s="9">
        <v>621</v>
      </c>
      <c r="O58" s="9">
        <v>1</v>
      </c>
      <c r="P58" s="9">
        <v>1</v>
      </c>
      <c r="Q58" s="9">
        <v>0.5</v>
      </c>
      <c r="R58" s="9">
        <v>2.5</v>
      </c>
      <c r="S58" s="9">
        <v>360</v>
      </c>
      <c r="T58" s="8" t="s">
        <v>42</v>
      </c>
      <c r="U58" s="8" t="s">
        <v>43</v>
      </c>
      <c r="V58" s="8" t="s">
        <v>43</v>
      </c>
      <c r="W58" s="8"/>
      <c r="X58" s="13">
        <v>3265.3281369166698</v>
      </c>
      <c r="Y58" s="11">
        <v>3265.3281369166698</v>
      </c>
      <c r="Z58" s="10" t="s">
        <v>44</v>
      </c>
      <c r="AA58" s="138">
        <v>10</v>
      </c>
      <c r="AB58" s="137" t="s">
        <v>228</v>
      </c>
    </row>
    <row r="59" spans="1:28" ht="24.75" customHeight="1" x14ac:dyDescent="0.4">
      <c r="A59" s="131">
        <v>55</v>
      </c>
      <c r="B59" s="8" t="s">
        <v>32</v>
      </c>
      <c r="C59" s="8" t="s">
        <v>48</v>
      </c>
      <c r="D59" s="9" t="s">
        <v>214</v>
      </c>
      <c r="E59" s="9" t="s">
        <v>239</v>
      </c>
      <c r="F59" s="12" t="s">
        <v>104</v>
      </c>
      <c r="G59" s="12" t="s">
        <v>240</v>
      </c>
      <c r="H59" s="12" t="s">
        <v>241</v>
      </c>
      <c r="I59" s="10" t="str">
        <f t="shared" si="0"/>
        <v>孝感-上虞RDC（含生产公司、电商仓）</v>
      </c>
      <c r="J59" s="8" t="s">
        <v>39</v>
      </c>
      <c r="K59" s="8" t="s">
        <v>40</v>
      </c>
      <c r="L59" s="132" t="s">
        <v>41</v>
      </c>
      <c r="M59" s="9">
        <v>50</v>
      </c>
      <c r="N59" s="9">
        <v>917</v>
      </c>
      <c r="O59" s="9">
        <v>1</v>
      </c>
      <c r="P59" s="9">
        <v>1</v>
      </c>
      <c r="Q59" s="9">
        <v>0.5</v>
      </c>
      <c r="R59" s="9">
        <v>2.5</v>
      </c>
      <c r="S59" s="9">
        <v>300</v>
      </c>
      <c r="T59" s="8" t="s">
        <v>42</v>
      </c>
      <c r="U59" s="8" t="s">
        <v>43</v>
      </c>
      <c r="V59" s="8" t="s">
        <v>43</v>
      </c>
      <c r="W59" s="8"/>
      <c r="X59" s="13">
        <v>1403.91527591667</v>
      </c>
      <c r="Y59" s="11">
        <v>1403.91527591667</v>
      </c>
      <c r="Z59" s="10" t="s">
        <v>44</v>
      </c>
      <c r="AA59" s="138">
        <v>2</v>
      </c>
      <c r="AB59" s="137" t="s">
        <v>228</v>
      </c>
    </row>
    <row r="60" spans="1:28" ht="24.75" customHeight="1" x14ac:dyDescent="0.4">
      <c r="A60" s="131">
        <v>56</v>
      </c>
      <c r="B60" s="8" t="s">
        <v>160</v>
      </c>
      <c r="C60" s="8" t="s">
        <v>48</v>
      </c>
      <c r="D60" s="9" t="s">
        <v>214</v>
      </c>
      <c r="E60" s="9" t="s">
        <v>242</v>
      </c>
      <c r="F60" s="12" t="s">
        <v>104</v>
      </c>
      <c r="G60" s="12" t="s">
        <v>212</v>
      </c>
      <c r="H60" s="12" t="s">
        <v>213</v>
      </c>
      <c r="I60" s="10" t="str">
        <f t="shared" si="0"/>
        <v>孝感-广州RDC</v>
      </c>
      <c r="J60" s="8" t="s">
        <v>39</v>
      </c>
      <c r="K60" s="8" t="s">
        <v>40</v>
      </c>
      <c r="L60" s="132" t="s">
        <v>41</v>
      </c>
      <c r="M60" s="9">
        <v>50</v>
      </c>
      <c r="N60" s="9">
        <v>1106</v>
      </c>
      <c r="O60" s="9">
        <v>1</v>
      </c>
      <c r="P60" s="9">
        <v>1</v>
      </c>
      <c r="Q60" s="9">
        <v>0.5</v>
      </c>
      <c r="R60" s="9">
        <v>2.5</v>
      </c>
      <c r="S60" s="9">
        <v>200</v>
      </c>
      <c r="T60" s="8" t="s">
        <v>42</v>
      </c>
      <c r="U60" s="8" t="s">
        <v>43</v>
      </c>
      <c r="V60" s="8" t="s">
        <v>43</v>
      </c>
      <c r="W60" s="8"/>
      <c r="X60" s="13">
        <v>330.93690199999998</v>
      </c>
      <c r="Y60" s="11">
        <v>330.93690199999998</v>
      </c>
      <c r="Z60" s="10" t="s">
        <v>44</v>
      </c>
      <c r="AA60" s="138">
        <v>1</v>
      </c>
      <c r="AB60" s="137" t="s">
        <v>228</v>
      </c>
    </row>
    <row r="61" spans="1:28" ht="24.75" customHeight="1" x14ac:dyDescent="0.4">
      <c r="A61" s="131">
        <v>57</v>
      </c>
      <c r="B61" s="8" t="s">
        <v>160</v>
      </c>
      <c r="C61" s="8" t="s">
        <v>48</v>
      </c>
      <c r="D61" s="9" t="s">
        <v>214</v>
      </c>
      <c r="E61" s="9" t="s">
        <v>243</v>
      </c>
      <c r="F61" s="12" t="s">
        <v>104</v>
      </c>
      <c r="G61" s="12" t="s">
        <v>244</v>
      </c>
      <c r="H61" s="12" t="s">
        <v>245</v>
      </c>
      <c r="I61" s="10" t="str">
        <f t="shared" si="0"/>
        <v>孝感-晋江RDC（含生产公司、电商仓、B2C）</v>
      </c>
      <c r="J61" s="8" t="s">
        <v>39</v>
      </c>
      <c r="K61" s="8" t="s">
        <v>40</v>
      </c>
      <c r="L61" s="132" t="s">
        <v>41</v>
      </c>
      <c r="M61" s="9">
        <v>120</v>
      </c>
      <c r="N61" s="9">
        <v>1142</v>
      </c>
      <c r="O61" s="9">
        <v>1</v>
      </c>
      <c r="P61" s="9">
        <v>1</v>
      </c>
      <c r="Q61" s="9">
        <v>1</v>
      </c>
      <c r="R61" s="9">
        <v>3</v>
      </c>
      <c r="S61" s="9">
        <v>150</v>
      </c>
      <c r="T61" s="8" t="s">
        <v>42</v>
      </c>
      <c r="U61" s="8" t="s">
        <v>43</v>
      </c>
      <c r="V61" s="8" t="s">
        <v>43</v>
      </c>
      <c r="W61" s="8"/>
      <c r="X61" s="13">
        <v>339.49993091666698</v>
      </c>
      <c r="Y61" s="11">
        <v>339.49993091666698</v>
      </c>
      <c r="Z61" s="10" t="s">
        <v>44</v>
      </c>
      <c r="AA61" s="138">
        <v>1</v>
      </c>
      <c r="AB61" s="137" t="s">
        <v>246</v>
      </c>
    </row>
    <row r="62" spans="1:28" ht="24.75" customHeight="1" x14ac:dyDescent="0.4">
      <c r="A62" s="131">
        <v>58</v>
      </c>
      <c r="B62" s="8" t="s">
        <v>160</v>
      </c>
      <c r="C62" s="8" t="s">
        <v>48</v>
      </c>
      <c r="D62" s="9" t="s">
        <v>214</v>
      </c>
      <c r="E62" s="9" t="s">
        <v>247</v>
      </c>
      <c r="F62" s="12" t="s">
        <v>104</v>
      </c>
      <c r="G62" s="12" t="s">
        <v>248</v>
      </c>
      <c r="H62" s="12" t="s">
        <v>249</v>
      </c>
      <c r="I62" s="10" t="str">
        <f t="shared" si="0"/>
        <v>孝感-重庆RDC（含生产公司、电商仓、B2C仓）</v>
      </c>
      <c r="J62" s="8" t="s">
        <v>39</v>
      </c>
      <c r="K62" s="8" t="s">
        <v>40</v>
      </c>
      <c r="L62" s="132" t="s">
        <v>41</v>
      </c>
      <c r="M62" s="9">
        <v>80</v>
      </c>
      <c r="N62" s="9">
        <v>950</v>
      </c>
      <c r="O62" s="9">
        <v>1</v>
      </c>
      <c r="P62" s="9">
        <v>1</v>
      </c>
      <c r="Q62" s="9">
        <v>1</v>
      </c>
      <c r="R62" s="9">
        <v>3</v>
      </c>
      <c r="S62" s="9">
        <v>300</v>
      </c>
      <c r="T62" s="8" t="s">
        <v>42</v>
      </c>
      <c r="U62" s="8" t="s">
        <v>43</v>
      </c>
      <c r="V62" s="8" t="s">
        <v>43</v>
      </c>
      <c r="W62" s="8"/>
      <c r="X62" s="13">
        <v>828.9464835</v>
      </c>
      <c r="Y62" s="11">
        <v>828.9464835</v>
      </c>
      <c r="Z62" s="10" t="s">
        <v>44</v>
      </c>
      <c r="AA62" s="138">
        <v>5</v>
      </c>
      <c r="AB62" s="137" t="s">
        <v>228</v>
      </c>
    </row>
    <row r="63" spans="1:28" ht="24.75" customHeight="1" x14ac:dyDescent="0.4">
      <c r="A63" s="131">
        <v>59</v>
      </c>
      <c r="B63" s="8" t="s">
        <v>160</v>
      </c>
      <c r="C63" s="8" t="s">
        <v>48</v>
      </c>
      <c r="D63" s="9" t="s">
        <v>214</v>
      </c>
      <c r="E63" s="9" t="s">
        <v>250</v>
      </c>
      <c r="F63" s="12" t="s">
        <v>104</v>
      </c>
      <c r="G63" s="12" t="s">
        <v>251</v>
      </c>
      <c r="H63" s="12" t="s">
        <v>252</v>
      </c>
      <c r="I63" s="10" t="str">
        <f t="shared" si="0"/>
        <v>孝感-西安RDC（含生产公司、电商仓、B2C仓）</v>
      </c>
      <c r="J63" s="8" t="s">
        <v>39</v>
      </c>
      <c r="K63" s="8" t="s">
        <v>40</v>
      </c>
      <c r="L63" s="132" t="s">
        <v>41</v>
      </c>
      <c r="M63" s="9">
        <v>80</v>
      </c>
      <c r="N63" s="9">
        <v>794</v>
      </c>
      <c r="O63" s="9">
        <v>1</v>
      </c>
      <c r="P63" s="9">
        <v>1</v>
      </c>
      <c r="Q63" s="9">
        <v>1</v>
      </c>
      <c r="R63" s="9">
        <v>3</v>
      </c>
      <c r="S63" s="9">
        <v>150</v>
      </c>
      <c r="T63" s="8" t="s">
        <v>42</v>
      </c>
      <c r="U63" s="8" t="s">
        <v>43</v>
      </c>
      <c r="V63" s="8" t="s">
        <v>43</v>
      </c>
      <c r="W63" s="8"/>
      <c r="X63" s="13">
        <v>120.938532416667</v>
      </c>
      <c r="Y63" s="11">
        <v>120.938532416667</v>
      </c>
      <c r="Z63" s="10" t="s">
        <v>44</v>
      </c>
      <c r="AA63" s="12">
        <v>1</v>
      </c>
      <c r="AB63" s="137" t="s">
        <v>228</v>
      </c>
    </row>
    <row r="64" spans="1:28" ht="24.75" customHeight="1" x14ac:dyDescent="0.4">
      <c r="A64" s="131">
        <v>60</v>
      </c>
      <c r="B64" s="8" t="s">
        <v>160</v>
      </c>
      <c r="C64" s="8" t="s">
        <v>48</v>
      </c>
      <c r="D64" s="9" t="s">
        <v>214</v>
      </c>
      <c r="E64" s="9" t="s">
        <v>253</v>
      </c>
      <c r="F64" s="12" t="s">
        <v>254</v>
      </c>
      <c r="G64" s="12" t="s">
        <v>255</v>
      </c>
      <c r="H64" s="12" t="s">
        <v>256</v>
      </c>
      <c r="I64" s="10" t="str">
        <f t="shared" si="0"/>
        <v>孝感老厂-孝感B2C（含电商仓、RDC仓）</v>
      </c>
      <c r="J64" s="8" t="s">
        <v>39</v>
      </c>
      <c r="K64" s="8" t="s">
        <v>40</v>
      </c>
      <c r="L64" s="132" t="s">
        <v>41</v>
      </c>
      <c r="M64" s="9">
        <v>5</v>
      </c>
      <c r="N64" s="9">
        <v>5</v>
      </c>
      <c r="O64" s="9">
        <v>0.5</v>
      </c>
      <c r="P64" s="9">
        <v>1</v>
      </c>
      <c r="Q64" s="9">
        <v>0.5</v>
      </c>
      <c r="R64" s="9">
        <v>2</v>
      </c>
      <c r="S64" s="9">
        <v>50</v>
      </c>
      <c r="T64" s="8" t="s">
        <v>42</v>
      </c>
      <c r="U64" s="8" t="s">
        <v>42</v>
      </c>
      <c r="V64" s="8" t="s">
        <v>43</v>
      </c>
      <c r="W64" s="8"/>
      <c r="X64" s="13">
        <v>700</v>
      </c>
      <c r="Y64" s="11">
        <v>700</v>
      </c>
      <c r="Z64" s="10" t="s">
        <v>44</v>
      </c>
      <c r="AA64" s="12">
        <v>1</v>
      </c>
      <c r="AB64" s="12" t="s">
        <v>257</v>
      </c>
    </row>
    <row r="65" spans="1:28" ht="24.75" customHeight="1" x14ac:dyDescent="0.4">
      <c r="A65" s="131">
        <v>61</v>
      </c>
      <c r="B65" s="8" t="s">
        <v>160</v>
      </c>
      <c r="C65" s="8" t="s">
        <v>48</v>
      </c>
      <c r="D65" s="9" t="s">
        <v>214</v>
      </c>
      <c r="E65" s="9" t="s">
        <v>258</v>
      </c>
      <c r="F65" s="12" t="s">
        <v>104</v>
      </c>
      <c r="G65" s="12" t="s">
        <v>259</v>
      </c>
      <c r="H65" s="12" t="s">
        <v>260</v>
      </c>
      <c r="I65" s="10" t="str">
        <f t="shared" si="0"/>
        <v>孝感-芜湖整车湿巾（含生产公司、RDC仓、电商仓）</v>
      </c>
      <c r="J65" s="8" t="s">
        <v>261</v>
      </c>
      <c r="K65" s="8" t="s">
        <v>40</v>
      </c>
      <c r="L65" s="132" t="s">
        <v>137</v>
      </c>
      <c r="M65" s="9">
        <v>25</v>
      </c>
      <c r="N65" s="9">
        <v>621</v>
      </c>
      <c r="O65" s="9">
        <v>1</v>
      </c>
      <c r="P65" s="9">
        <v>1</v>
      </c>
      <c r="Q65" s="9">
        <v>0.5</v>
      </c>
      <c r="R65" s="9">
        <v>2.5</v>
      </c>
      <c r="S65" s="9">
        <v>50</v>
      </c>
      <c r="T65" s="8" t="s">
        <v>42</v>
      </c>
      <c r="U65" s="8" t="s">
        <v>43</v>
      </c>
      <c r="V65" s="8" t="s">
        <v>43</v>
      </c>
      <c r="W65" s="8"/>
      <c r="X65" s="13">
        <v>27.17</v>
      </c>
      <c r="Y65" s="11">
        <v>27</v>
      </c>
      <c r="Z65" s="10" t="s">
        <v>44</v>
      </c>
      <c r="AA65" s="12">
        <v>2</v>
      </c>
      <c r="AB65" s="137" t="s">
        <v>228</v>
      </c>
    </row>
    <row r="66" spans="1:28" ht="24.75" customHeight="1" x14ac:dyDescent="0.4">
      <c r="A66" s="131">
        <v>62</v>
      </c>
      <c r="B66" s="8" t="s">
        <v>160</v>
      </c>
      <c r="C66" s="8" t="s">
        <v>48</v>
      </c>
      <c r="D66" s="9" t="s">
        <v>214</v>
      </c>
      <c r="E66" s="9" t="s">
        <v>262</v>
      </c>
      <c r="F66" s="12" t="s">
        <v>104</v>
      </c>
      <c r="G66" s="12" t="s">
        <v>263</v>
      </c>
      <c r="H66" s="12" t="s">
        <v>264</v>
      </c>
      <c r="I66" s="10" t="str">
        <f t="shared" si="0"/>
        <v>孝感-合肥整车湿巾（含生产公司、RDC仓、B2C仓）</v>
      </c>
      <c r="J66" s="8" t="s">
        <v>261</v>
      </c>
      <c r="K66" s="8" t="s">
        <v>40</v>
      </c>
      <c r="L66" s="132" t="s">
        <v>137</v>
      </c>
      <c r="M66" s="9">
        <v>25</v>
      </c>
      <c r="N66" s="9">
        <v>480</v>
      </c>
      <c r="O66" s="9">
        <v>1</v>
      </c>
      <c r="P66" s="9">
        <v>1</v>
      </c>
      <c r="Q66" s="9">
        <v>0.5</v>
      </c>
      <c r="R66" s="9">
        <v>2.5</v>
      </c>
      <c r="S66" s="9">
        <v>50</v>
      </c>
      <c r="T66" s="8" t="s">
        <v>42</v>
      </c>
      <c r="U66" s="8" t="s">
        <v>43</v>
      </c>
      <c r="V66" s="8" t="s">
        <v>43</v>
      </c>
      <c r="W66" s="8"/>
      <c r="X66" s="13">
        <v>36.283766</v>
      </c>
      <c r="Y66" s="11">
        <v>36</v>
      </c>
      <c r="Z66" s="10" t="s">
        <v>44</v>
      </c>
      <c r="AA66" s="12">
        <v>1</v>
      </c>
      <c r="AB66" s="137" t="s">
        <v>228</v>
      </c>
    </row>
    <row r="67" spans="1:28" ht="24.75" customHeight="1" x14ac:dyDescent="0.4">
      <c r="A67" s="131">
        <v>63</v>
      </c>
      <c r="B67" s="8" t="s">
        <v>160</v>
      </c>
      <c r="C67" s="8" t="s">
        <v>48</v>
      </c>
      <c r="D67" s="9" t="s">
        <v>214</v>
      </c>
      <c r="E67" s="9" t="s">
        <v>265</v>
      </c>
      <c r="F67" s="12" t="s">
        <v>104</v>
      </c>
      <c r="G67" s="12" t="s">
        <v>266</v>
      </c>
      <c r="H67" s="12" t="s">
        <v>267</v>
      </c>
      <c r="I67" s="10" t="str">
        <f t="shared" si="0"/>
        <v>孝感-上虞整车湿巾（含生产公司、RDC仓、电商仓）</v>
      </c>
      <c r="J67" s="8" t="s">
        <v>261</v>
      </c>
      <c r="K67" s="8" t="s">
        <v>40</v>
      </c>
      <c r="L67" s="132" t="s">
        <v>137</v>
      </c>
      <c r="M67" s="9">
        <v>25</v>
      </c>
      <c r="N67" s="9">
        <v>917</v>
      </c>
      <c r="O67" s="9">
        <v>1</v>
      </c>
      <c r="P67" s="9">
        <v>1</v>
      </c>
      <c r="Q67" s="9">
        <v>0.5</v>
      </c>
      <c r="R67" s="9">
        <v>2.5</v>
      </c>
      <c r="S67" s="9">
        <v>25</v>
      </c>
      <c r="T67" s="8" t="s">
        <v>42</v>
      </c>
      <c r="U67" s="8" t="s">
        <v>43</v>
      </c>
      <c r="V67" s="8" t="s">
        <v>43</v>
      </c>
      <c r="W67" s="8"/>
      <c r="X67" s="13">
        <v>9.7569999999999997</v>
      </c>
      <c r="Y67" s="11">
        <v>10</v>
      </c>
      <c r="Z67" s="10" t="s">
        <v>44</v>
      </c>
      <c r="AA67" s="12">
        <v>1</v>
      </c>
      <c r="AB67" s="137" t="s">
        <v>228</v>
      </c>
    </row>
    <row r="68" spans="1:28" ht="24.75" customHeight="1" x14ac:dyDescent="0.4">
      <c r="A68" s="131">
        <v>64</v>
      </c>
      <c r="B68" s="8" t="s">
        <v>160</v>
      </c>
      <c r="C68" s="8" t="s">
        <v>48</v>
      </c>
      <c r="D68" s="9" t="s">
        <v>214</v>
      </c>
      <c r="E68" s="9" t="s">
        <v>268</v>
      </c>
      <c r="F68" s="12" t="s">
        <v>104</v>
      </c>
      <c r="G68" s="12" t="s">
        <v>269</v>
      </c>
      <c r="H68" s="12" t="s">
        <v>270</v>
      </c>
      <c r="I68" s="10" t="str">
        <f t="shared" si="0"/>
        <v>孝感-重庆整车湿巾（含生产公司、RDC仓、电商仓）</v>
      </c>
      <c r="J68" s="8" t="s">
        <v>261</v>
      </c>
      <c r="K68" s="8" t="s">
        <v>40</v>
      </c>
      <c r="L68" s="132" t="s">
        <v>137</v>
      </c>
      <c r="M68" s="9">
        <v>25</v>
      </c>
      <c r="N68" s="9">
        <v>950</v>
      </c>
      <c r="O68" s="9">
        <v>1</v>
      </c>
      <c r="P68" s="9">
        <v>1</v>
      </c>
      <c r="Q68" s="9">
        <v>1</v>
      </c>
      <c r="R68" s="9">
        <v>3</v>
      </c>
      <c r="S68" s="9">
        <v>25</v>
      </c>
      <c r="T68" s="8" t="s">
        <v>42</v>
      </c>
      <c r="U68" s="8" t="s">
        <v>43</v>
      </c>
      <c r="V68" s="8" t="s">
        <v>43</v>
      </c>
      <c r="W68" s="8"/>
      <c r="X68" s="13">
        <v>128.86000000000001</v>
      </c>
      <c r="Y68" s="11">
        <v>150</v>
      </c>
      <c r="Z68" s="10" t="s">
        <v>44</v>
      </c>
      <c r="AA68" s="12">
        <v>1</v>
      </c>
      <c r="AB68" s="137" t="s">
        <v>228</v>
      </c>
    </row>
    <row r="69" spans="1:28" ht="24.75" customHeight="1" x14ac:dyDescent="0.4">
      <c r="A69" s="131">
        <v>65</v>
      </c>
      <c r="B69" s="8" t="s">
        <v>160</v>
      </c>
      <c r="C69" s="8" t="s">
        <v>142</v>
      </c>
      <c r="D69" s="9" t="s">
        <v>214</v>
      </c>
      <c r="E69" s="9" t="s">
        <v>271</v>
      </c>
      <c r="F69" s="12" t="s">
        <v>1312</v>
      </c>
      <c r="G69" s="12" t="s">
        <v>273</v>
      </c>
      <c r="H69" s="12" t="s">
        <v>273</v>
      </c>
      <c r="I69" s="10" t="str">
        <f t="shared" si="0"/>
        <v>上海洋山港(RMJ)-孝感(RMJ)</v>
      </c>
      <c r="J69" s="8" t="s">
        <v>274</v>
      </c>
      <c r="K69" s="8" t="s">
        <v>40</v>
      </c>
      <c r="L69" s="132" t="s">
        <v>137</v>
      </c>
      <c r="M69" s="9">
        <v>24</v>
      </c>
      <c r="N69" s="9">
        <v>870</v>
      </c>
      <c r="O69" s="9" t="s">
        <v>275</v>
      </c>
      <c r="P69" s="9" t="s">
        <v>275</v>
      </c>
      <c r="Q69" s="9">
        <v>15</v>
      </c>
      <c r="R69" s="9">
        <v>15</v>
      </c>
      <c r="S69" s="9">
        <v>246</v>
      </c>
      <c r="T69" s="8" t="s">
        <v>42</v>
      </c>
      <c r="U69" s="8" t="s">
        <v>42</v>
      </c>
      <c r="V69" s="8" t="s">
        <v>43</v>
      </c>
      <c r="W69" s="8"/>
      <c r="X69" s="13">
        <v>1130</v>
      </c>
      <c r="Y69" s="11">
        <v>1192</v>
      </c>
      <c r="Z69" s="10" t="s">
        <v>44</v>
      </c>
      <c r="AA69" s="12">
        <v>10</v>
      </c>
      <c r="AB69" s="137" t="s">
        <v>276</v>
      </c>
    </row>
    <row r="70" spans="1:28" ht="24.75" customHeight="1" x14ac:dyDescent="0.4">
      <c r="A70" s="131">
        <v>66</v>
      </c>
      <c r="B70" s="8" t="s">
        <v>32</v>
      </c>
      <c r="C70" s="139" t="s">
        <v>48</v>
      </c>
      <c r="D70" s="19" t="s">
        <v>277</v>
      </c>
      <c r="E70" s="140" t="s">
        <v>278</v>
      </c>
      <c r="F70" s="140" t="s">
        <v>279</v>
      </c>
      <c r="G70" s="141" t="s">
        <v>280</v>
      </c>
      <c r="H70" s="140" t="s">
        <v>280</v>
      </c>
      <c r="I70" s="142" t="str">
        <f t="shared" si="0"/>
        <v>常德-长沙RDC</v>
      </c>
      <c r="J70" s="8" t="s">
        <v>39</v>
      </c>
      <c r="K70" s="8" t="s">
        <v>40</v>
      </c>
      <c r="L70" s="143" t="s">
        <v>41</v>
      </c>
      <c r="M70" s="19" t="s">
        <v>281</v>
      </c>
      <c r="N70" s="144">
        <v>224</v>
      </c>
      <c r="O70" s="19">
        <v>1</v>
      </c>
      <c r="P70" s="19">
        <v>1</v>
      </c>
      <c r="Q70" s="19">
        <v>1</v>
      </c>
      <c r="R70" s="19">
        <f t="shared" ref="R70:R85" si="1">SUM(O70:Q70)</f>
        <v>3</v>
      </c>
      <c r="S70" s="145">
        <v>620</v>
      </c>
      <c r="T70" s="8" t="s">
        <v>42</v>
      </c>
      <c r="U70" s="146" t="s">
        <v>43</v>
      </c>
      <c r="V70" s="143" t="s">
        <v>43</v>
      </c>
      <c r="W70" s="143"/>
      <c r="X70" s="147">
        <v>12298.39996225</v>
      </c>
      <c r="Y70" s="147">
        <v>14758.079954700001</v>
      </c>
      <c r="Z70" s="10" t="s">
        <v>44</v>
      </c>
      <c r="AA70" s="148">
        <v>10</v>
      </c>
      <c r="AB70" s="140"/>
    </row>
    <row r="71" spans="1:28" ht="24.75" customHeight="1" x14ac:dyDescent="0.4">
      <c r="A71" s="131">
        <v>67</v>
      </c>
      <c r="B71" s="8" t="s">
        <v>32</v>
      </c>
      <c r="C71" s="139" t="s">
        <v>48</v>
      </c>
      <c r="D71" s="19" t="s">
        <v>277</v>
      </c>
      <c r="E71" s="140" t="s">
        <v>282</v>
      </c>
      <c r="F71" s="140" t="s">
        <v>279</v>
      </c>
      <c r="G71" s="141" t="s">
        <v>283</v>
      </c>
      <c r="H71" s="140" t="s">
        <v>283</v>
      </c>
      <c r="I71" s="142" t="str">
        <f t="shared" si="0"/>
        <v>常德-长沙区域电商分销商</v>
      </c>
      <c r="J71" s="8" t="s">
        <v>39</v>
      </c>
      <c r="K71" s="8" t="s">
        <v>40</v>
      </c>
      <c r="L71" s="143" t="s">
        <v>41</v>
      </c>
      <c r="M71" s="19">
        <v>50</v>
      </c>
      <c r="N71" s="144">
        <v>290</v>
      </c>
      <c r="O71" s="19">
        <v>1</v>
      </c>
      <c r="P71" s="19">
        <v>1</v>
      </c>
      <c r="Q71" s="19">
        <v>1</v>
      </c>
      <c r="R71" s="19">
        <f t="shared" si="1"/>
        <v>3</v>
      </c>
      <c r="S71" s="145">
        <v>300</v>
      </c>
      <c r="T71" s="8" t="s">
        <v>42</v>
      </c>
      <c r="U71" s="146" t="s">
        <v>43</v>
      </c>
      <c r="V71" s="143" t="s">
        <v>43</v>
      </c>
      <c r="W71" s="143"/>
      <c r="X71" s="147">
        <v>3761.25948941667</v>
      </c>
      <c r="Y71" s="147">
        <v>4513.5113873</v>
      </c>
      <c r="Z71" s="10" t="s">
        <v>44</v>
      </c>
      <c r="AA71" s="148">
        <v>3</v>
      </c>
      <c r="AB71" s="140"/>
    </row>
    <row r="72" spans="1:28" ht="24.75" customHeight="1" x14ac:dyDescent="0.4">
      <c r="A72" s="131">
        <v>68</v>
      </c>
      <c r="B72" s="8" t="s">
        <v>32</v>
      </c>
      <c r="C72" s="139" t="s">
        <v>48</v>
      </c>
      <c r="D72" s="19" t="s">
        <v>277</v>
      </c>
      <c r="E72" s="140" t="s">
        <v>284</v>
      </c>
      <c r="F72" s="140" t="s">
        <v>279</v>
      </c>
      <c r="G72" s="141" t="s">
        <v>285</v>
      </c>
      <c r="H72" s="140" t="s">
        <v>285</v>
      </c>
      <c r="I72" s="142" t="str">
        <f t="shared" si="0"/>
        <v>常德-衡阳RDC</v>
      </c>
      <c r="J72" s="8" t="s">
        <v>39</v>
      </c>
      <c r="K72" s="8" t="s">
        <v>40</v>
      </c>
      <c r="L72" s="143" t="s">
        <v>41</v>
      </c>
      <c r="M72" s="19" t="s">
        <v>281</v>
      </c>
      <c r="N72" s="144">
        <v>354</v>
      </c>
      <c r="O72" s="19">
        <v>1</v>
      </c>
      <c r="P72" s="19">
        <v>2</v>
      </c>
      <c r="Q72" s="19">
        <v>1</v>
      </c>
      <c r="R72" s="19">
        <f t="shared" si="1"/>
        <v>4</v>
      </c>
      <c r="S72" s="145">
        <v>460</v>
      </c>
      <c r="T72" s="8" t="s">
        <v>42</v>
      </c>
      <c r="U72" s="146" t="s">
        <v>43</v>
      </c>
      <c r="V72" s="143" t="s">
        <v>43</v>
      </c>
      <c r="W72" s="143"/>
      <c r="X72" s="147">
        <v>4417.0126872500005</v>
      </c>
      <c r="Y72" s="147">
        <v>5300.4152247000002</v>
      </c>
      <c r="Z72" s="10" t="s">
        <v>44</v>
      </c>
      <c r="AA72" s="148">
        <v>5</v>
      </c>
      <c r="AB72" s="140"/>
    </row>
    <row r="73" spans="1:28" ht="24.75" customHeight="1" x14ac:dyDescent="0.4">
      <c r="A73" s="131">
        <v>69</v>
      </c>
      <c r="B73" s="8" t="s">
        <v>32</v>
      </c>
      <c r="C73" s="139" t="s">
        <v>48</v>
      </c>
      <c r="D73" s="19" t="s">
        <v>277</v>
      </c>
      <c r="E73" s="140" t="s">
        <v>286</v>
      </c>
      <c r="F73" s="140" t="s">
        <v>279</v>
      </c>
      <c r="G73" s="140" t="s">
        <v>287</v>
      </c>
      <c r="H73" s="140" t="s">
        <v>287</v>
      </c>
      <c r="I73" s="142" t="str">
        <f t="shared" si="0"/>
        <v>常德-孝感RDC</v>
      </c>
      <c r="J73" s="8" t="s">
        <v>39</v>
      </c>
      <c r="K73" s="8" t="s">
        <v>40</v>
      </c>
      <c r="L73" s="143" t="s">
        <v>41</v>
      </c>
      <c r="M73" s="19" t="s">
        <v>281</v>
      </c>
      <c r="N73" s="144">
        <v>510</v>
      </c>
      <c r="O73" s="19">
        <v>1</v>
      </c>
      <c r="P73" s="19">
        <v>1</v>
      </c>
      <c r="Q73" s="19">
        <v>1</v>
      </c>
      <c r="R73" s="19">
        <f t="shared" si="1"/>
        <v>3</v>
      </c>
      <c r="S73" s="145">
        <v>1000</v>
      </c>
      <c r="T73" s="8" t="s">
        <v>42</v>
      </c>
      <c r="U73" s="146" t="s">
        <v>43</v>
      </c>
      <c r="V73" s="143" t="s">
        <v>43</v>
      </c>
      <c r="W73" s="143"/>
      <c r="X73" s="149">
        <v>16509.949714999999</v>
      </c>
      <c r="Y73" s="149">
        <v>19811.939657999999</v>
      </c>
      <c r="Z73" s="10" t="s">
        <v>44</v>
      </c>
      <c r="AA73" s="148">
        <v>17</v>
      </c>
      <c r="AB73" s="140"/>
    </row>
    <row r="74" spans="1:28" ht="24.75" customHeight="1" x14ac:dyDescent="0.4">
      <c r="A74" s="131">
        <v>70</v>
      </c>
      <c r="B74" s="8" t="s">
        <v>32</v>
      </c>
      <c r="C74" s="139" t="s">
        <v>48</v>
      </c>
      <c r="D74" s="19" t="s">
        <v>277</v>
      </c>
      <c r="E74" s="140" t="s">
        <v>288</v>
      </c>
      <c r="F74" s="140" t="s">
        <v>279</v>
      </c>
      <c r="G74" s="141" t="s">
        <v>289</v>
      </c>
      <c r="H74" s="140" t="s">
        <v>289</v>
      </c>
      <c r="I74" s="142" t="str">
        <f t="shared" si="0"/>
        <v>常德-孝感电商仓（含B2C仓）</v>
      </c>
      <c r="J74" s="8" t="s">
        <v>39</v>
      </c>
      <c r="K74" s="8" t="s">
        <v>40</v>
      </c>
      <c r="L74" s="143" t="s">
        <v>41</v>
      </c>
      <c r="M74" s="19" t="s">
        <v>281</v>
      </c>
      <c r="N74" s="144">
        <v>510</v>
      </c>
      <c r="O74" s="19">
        <v>1</v>
      </c>
      <c r="P74" s="19">
        <v>1</v>
      </c>
      <c r="Q74" s="19">
        <v>1</v>
      </c>
      <c r="R74" s="19">
        <f t="shared" si="1"/>
        <v>3</v>
      </c>
      <c r="S74" s="150">
        <v>960</v>
      </c>
      <c r="T74" s="8" t="s">
        <v>42</v>
      </c>
      <c r="U74" s="146" t="s">
        <v>43</v>
      </c>
      <c r="V74" s="143" t="s">
        <v>43</v>
      </c>
      <c r="W74" s="143"/>
      <c r="X74" s="151">
        <v>16083.598129</v>
      </c>
      <c r="Y74" s="151">
        <v>19300.317754799999</v>
      </c>
      <c r="Z74" s="10" t="s">
        <v>44</v>
      </c>
      <c r="AA74" s="148">
        <v>20</v>
      </c>
      <c r="AB74" s="140"/>
    </row>
    <row r="75" spans="1:28" ht="24.75" customHeight="1" x14ac:dyDescent="0.4">
      <c r="A75" s="131">
        <v>71</v>
      </c>
      <c r="B75" s="8" t="s">
        <v>32</v>
      </c>
      <c r="C75" s="139" t="s">
        <v>48</v>
      </c>
      <c r="D75" s="19" t="s">
        <v>277</v>
      </c>
      <c r="E75" s="140" t="s">
        <v>290</v>
      </c>
      <c r="F75" s="140" t="s">
        <v>279</v>
      </c>
      <c r="G75" s="141" t="s">
        <v>291</v>
      </c>
      <c r="H75" s="140" t="s">
        <v>291</v>
      </c>
      <c r="I75" s="142" t="str">
        <f t="shared" si="0"/>
        <v>常德-南宁RDC（含生产公司）</v>
      </c>
      <c r="J75" s="8" t="s">
        <v>39</v>
      </c>
      <c r="K75" s="8" t="s">
        <v>40</v>
      </c>
      <c r="L75" s="143" t="s">
        <v>41</v>
      </c>
      <c r="M75" s="19" t="s">
        <v>281</v>
      </c>
      <c r="N75" s="144">
        <v>1148</v>
      </c>
      <c r="O75" s="19">
        <v>1</v>
      </c>
      <c r="P75" s="19">
        <v>2</v>
      </c>
      <c r="Q75" s="19">
        <v>2</v>
      </c>
      <c r="R75" s="19">
        <f t="shared" si="1"/>
        <v>5</v>
      </c>
      <c r="S75" s="145">
        <v>520</v>
      </c>
      <c r="T75" s="8" t="s">
        <v>42</v>
      </c>
      <c r="U75" s="146" t="s">
        <v>43</v>
      </c>
      <c r="V75" s="143" t="s">
        <v>43</v>
      </c>
      <c r="W75" s="143"/>
      <c r="X75" s="147">
        <v>5666.9010235833302</v>
      </c>
      <c r="Y75" s="147">
        <v>6800.2812283000003</v>
      </c>
      <c r="Z75" s="10" t="s">
        <v>44</v>
      </c>
      <c r="AA75" s="148">
        <v>16</v>
      </c>
      <c r="AB75" s="140"/>
    </row>
    <row r="76" spans="1:28" ht="24.75" customHeight="1" x14ac:dyDescent="0.4">
      <c r="A76" s="131">
        <v>72</v>
      </c>
      <c r="B76" s="8" t="s">
        <v>32</v>
      </c>
      <c r="C76" s="139" t="s">
        <v>48</v>
      </c>
      <c r="D76" s="19" t="s">
        <v>277</v>
      </c>
      <c r="E76" s="140" t="s">
        <v>292</v>
      </c>
      <c r="F76" s="140" t="s">
        <v>279</v>
      </c>
      <c r="G76" s="141" t="s">
        <v>293</v>
      </c>
      <c r="H76" s="140" t="s">
        <v>293</v>
      </c>
      <c r="I76" s="142" t="str">
        <f t="shared" si="0"/>
        <v>常德-西安电商仓（含电商分销商 、B2C）</v>
      </c>
      <c r="J76" s="8" t="s">
        <v>39</v>
      </c>
      <c r="K76" s="8" t="s">
        <v>40</v>
      </c>
      <c r="L76" s="143" t="s">
        <v>41</v>
      </c>
      <c r="M76" s="19" t="s">
        <v>281</v>
      </c>
      <c r="N76" s="144">
        <v>998</v>
      </c>
      <c r="O76" s="19">
        <v>1</v>
      </c>
      <c r="P76" s="19">
        <v>2</v>
      </c>
      <c r="Q76" s="19">
        <v>2</v>
      </c>
      <c r="R76" s="19">
        <f t="shared" si="1"/>
        <v>5</v>
      </c>
      <c r="S76" s="145">
        <v>460</v>
      </c>
      <c r="T76" s="8" t="s">
        <v>42</v>
      </c>
      <c r="U76" s="146" t="s">
        <v>43</v>
      </c>
      <c r="V76" s="143" t="s">
        <v>43</v>
      </c>
      <c r="W76" s="143"/>
      <c r="X76" s="147">
        <v>3390.5205428333302</v>
      </c>
      <c r="Y76" s="147">
        <v>4068.6246513999999</v>
      </c>
      <c r="Z76" s="10" t="s">
        <v>44</v>
      </c>
      <c r="AA76" s="148">
        <v>7</v>
      </c>
      <c r="AB76" s="140"/>
    </row>
    <row r="77" spans="1:28" ht="24.75" customHeight="1" x14ac:dyDescent="0.4">
      <c r="A77" s="131">
        <v>73</v>
      </c>
      <c r="B77" s="8" t="s">
        <v>32</v>
      </c>
      <c r="C77" s="139" t="s">
        <v>48</v>
      </c>
      <c r="D77" s="19" t="s">
        <v>277</v>
      </c>
      <c r="E77" s="140" t="s">
        <v>294</v>
      </c>
      <c r="F77" s="140" t="s">
        <v>279</v>
      </c>
      <c r="G77" s="141" t="s">
        <v>295</v>
      </c>
      <c r="H77" s="140" t="s">
        <v>295</v>
      </c>
      <c r="I77" s="142" t="str">
        <f t="shared" si="0"/>
        <v>常德-昌吉RDC(含电商仓)</v>
      </c>
      <c r="J77" s="8" t="s">
        <v>39</v>
      </c>
      <c r="K77" s="8" t="s">
        <v>40</v>
      </c>
      <c r="L77" s="143" t="s">
        <v>41</v>
      </c>
      <c r="M77" s="19" t="s">
        <v>281</v>
      </c>
      <c r="N77" s="144">
        <v>3669</v>
      </c>
      <c r="O77" s="19">
        <v>1</v>
      </c>
      <c r="P77" s="19">
        <v>2</v>
      </c>
      <c r="Q77" s="19">
        <v>3</v>
      </c>
      <c r="R77" s="19">
        <f t="shared" si="1"/>
        <v>6</v>
      </c>
      <c r="S77" s="145">
        <v>360</v>
      </c>
      <c r="T77" s="8" t="s">
        <v>42</v>
      </c>
      <c r="U77" s="146" t="s">
        <v>43</v>
      </c>
      <c r="V77" s="143" t="s">
        <v>43</v>
      </c>
      <c r="W77" s="143"/>
      <c r="X77" s="147">
        <v>3995.17754225</v>
      </c>
      <c r="Y77" s="147">
        <v>4794.2130507000002</v>
      </c>
      <c r="Z77" s="10" t="s">
        <v>44</v>
      </c>
      <c r="AA77" s="148">
        <v>22</v>
      </c>
      <c r="AB77" s="140"/>
    </row>
    <row r="78" spans="1:28" ht="24.75" customHeight="1" x14ac:dyDescent="0.4">
      <c r="A78" s="131">
        <v>74</v>
      </c>
      <c r="B78" s="8" t="s">
        <v>32</v>
      </c>
      <c r="C78" s="139" t="s">
        <v>48</v>
      </c>
      <c r="D78" s="19" t="s">
        <v>277</v>
      </c>
      <c r="E78" s="140" t="s">
        <v>296</v>
      </c>
      <c r="F78" s="140" t="s">
        <v>279</v>
      </c>
      <c r="G78" s="141" t="s">
        <v>297</v>
      </c>
      <c r="H78" s="140" t="s">
        <v>297</v>
      </c>
      <c r="I78" s="142" t="str">
        <f t="shared" si="0"/>
        <v>常德-晋江RDC（含生产公司、电商仓、B2C仓）</v>
      </c>
      <c r="J78" s="8" t="s">
        <v>39</v>
      </c>
      <c r="K78" s="8" t="s">
        <v>40</v>
      </c>
      <c r="L78" s="143" t="s">
        <v>41</v>
      </c>
      <c r="M78" s="19" t="s">
        <v>281</v>
      </c>
      <c r="N78" s="144">
        <v>1357</v>
      </c>
      <c r="O78" s="19">
        <v>1</v>
      </c>
      <c r="P78" s="19">
        <v>2</v>
      </c>
      <c r="Q78" s="19">
        <v>2</v>
      </c>
      <c r="R78" s="19">
        <f t="shared" si="1"/>
        <v>5</v>
      </c>
      <c r="S78" s="145">
        <v>400</v>
      </c>
      <c r="T78" s="8" t="s">
        <v>42</v>
      </c>
      <c r="U78" s="146" t="s">
        <v>43</v>
      </c>
      <c r="V78" s="143" t="s">
        <v>43</v>
      </c>
      <c r="W78" s="143"/>
      <c r="X78" s="147">
        <v>5257.5549759166697</v>
      </c>
      <c r="Y78" s="147">
        <v>6309.0659710999998</v>
      </c>
      <c r="Z78" s="10" t="s">
        <v>44</v>
      </c>
      <c r="AA78" s="148">
        <v>13</v>
      </c>
      <c r="AB78" s="140"/>
    </row>
    <row r="79" spans="1:28" ht="24.75" customHeight="1" x14ac:dyDescent="0.4">
      <c r="A79" s="131">
        <v>75</v>
      </c>
      <c r="B79" s="8" t="s">
        <v>32</v>
      </c>
      <c r="C79" s="139" t="s">
        <v>48</v>
      </c>
      <c r="D79" s="19" t="s">
        <v>277</v>
      </c>
      <c r="E79" s="140" t="s">
        <v>298</v>
      </c>
      <c r="F79" s="140" t="s">
        <v>279</v>
      </c>
      <c r="G79" s="141" t="s">
        <v>299</v>
      </c>
      <c r="H79" s="140" t="s">
        <v>299</v>
      </c>
      <c r="I79" s="142" t="str">
        <f t="shared" si="0"/>
        <v>常德-南昌RDC</v>
      </c>
      <c r="J79" s="8" t="s">
        <v>39</v>
      </c>
      <c r="K79" s="8" t="s">
        <v>40</v>
      </c>
      <c r="L79" s="143" t="s">
        <v>41</v>
      </c>
      <c r="M79" s="19" t="s">
        <v>281</v>
      </c>
      <c r="N79" s="144">
        <v>584</v>
      </c>
      <c r="O79" s="19">
        <v>1</v>
      </c>
      <c r="P79" s="19">
        <v>2</v>
      </c>
      <c r="Q79" s="19">
        <v>2</v>
      </c>
      <c r="R79" s="19">
        <f t="shared" si="1"/>
        <v>5</v>
      </c>
      <c r="S79" s="145">
        <v>300</v>
      </c>
      <c r="T79" s="8" t="s">
        <v>42</v>
      </c>
      <c r="U79" s="146" t="s">
        <v>43</v>
      </c>
      <c r="V79" s="143" t="s">
        <v>43</v>
      </c>
      <c r="W79" s="143"/>
      <c r="X79" s="147">
        <v>2583.7167854166701</v>
      </c>
      <c r="Y79" s="147">
        <v>3100.4601425000001</v>
      </c>
      <c r="Z79" s="10" t="s">
        <v>44</v>
      </c>
      <c r="AA79" s="148">
        <v>4</v>
      </c>
      <c r="AB79" s="140"/>
    </row>
    <row r="80" spans="1:28" ht="24.75" customHeight="1" x14ac:dyDescent="0.4">
      <c r="A80" s="131">
        <v>76</v>
      </c>
      <c r="B80" s="8" t="s">
        <v>32</v>
      </c>
      <c r="C80" s="139" t="s">
        <v>48</v>
      </c>
      <c r="D80" s="19" t="s">
        <v>277</v>
      </c>
      <c r="E80" s="140" t="s">
        <v>300</v>
      </c>
      <c r="F80" s="140" t="s">
        <v>279</v>
      </c>
      <c r="G80" s="152" t="s">
        <v>301</v>
      </c>
      <c r="H80" s="140" t="s">
        <v>301</v>
      </c>
      <c r="I80" s="142" t="str">
        <f t="shared" si="0"/>
        <v>常德-广州RDC（含广州猫超协同仓）</v>
      </c>
      <c r="J80" s="8" t="s">
        <v>39</v>
      </c>
      <c r="K80" s="8" t="s">
        <v>40</v>
      </c>
      <c r="L80" s="143" t="s">
        <v>41</v>
      </c>
      <c r="M80" s="19" t="s">
        <v>281</v>
      </c>
      <c r="N80" s="144">
        <v>985</v>
      </c>
      <c r="O80" s="19">
        <v>1</v>
      </c>
      <c r="P80" s="19">
        <v>2</v>
      </c>
      <c r="Q80" s="19">
        <v>2</v>
      </c>
      <c r="R80" s="19">
        <f t="shared" si="1"/>
        <v>5</v>
      </c>
      <c r="S80" s="145">
        <v>600</v>
      </c>
      <c r="T80" s="8" t="s">
        <v>42</v>
      </c>
      <c r="U80" s="146" t="s">
        <v>43</v>
      </c>
      <c r="V80" s="143" t="s">
        <v>43</v>
      </c>
      <c r="W80" s="143"/>
      <c r="X80" s="149">
        <v>9748.7410207499997</v>
      </c>
      <c r="Y80" s="149">
        <v>11698.4892249</v>
      </c>
      <c r="Z80" s="10" t="s">
        <v>44</v>
      </c>
      <c r="AA80" s="148">
        <v>25</v>
      </c>
      <c r="AB80" s="140"/>
    </row>
    <row r="81" spans="1:28" ht="24.75" customHeight="1" x14ac:dyDescent="0.4">
      <c r="A81" s="131">
        <v>77</v>
      </c>
      <c r="B81" s="8" t="s">
        <v>32</v>
      </c>
      <c r="C81" s="139" t="s">
        <v>48</v>
      </c>
      <c r="D81" s="19" t="s">
        <v>277</v>
      </c>
      <c r="E81" s="140" t="s">
        <v>302</v>
      </c>
      <c r="F81" s="140" t="s">
        <v>279</v>
      </c>
      <c r="G81" s="141" t="s">
        <v>303</v>
      </c>
      <c r="H81" s="140" t="s">
        <v>303</v>
      </c>
      <c r="I81" s="142" t="str">
        <f t="shared" si="0"/>
        <v>常德-深圳电商仓（东莞）</v>
      </c>
      <c r="J81" s="8" t="s">
        <v>39</v>
      </c>
      <c r="K81" s="8" t="s">
        <v>40</v>
      </c>
      <c r="L81" s="143" t="s">
        <v>41</v>
      </c>
      <c r="M81" s="19" t="s">
        <v>281</v>
      </c>
      <c r="N81" s="144">
        <v>1148</v>
      </c>
      <c r="O81" s="19">
        <v>1</v>
      </c>
      <c r="P81" s="19">
        <v>2</v>
      </c>
      <c r="Q81" s="19">
        <v>2</v>
      </c>
      <c r="R81" s="19">
        <f t="shared" si="1"/>
        <v>5</v>
      </c>
      <c r="S81" s="145">
        <v>320</v>
      </c>
      <c r="T81" s="8" t="s">
        <v>42</v>
      </c>
      <c r="U81" s="146" t="s">
        <v>43</v>
      </c>
      <c r="V81" s="143" t="s">
        <v>43</v>
      </c>
      <c r="W81" s="143"/>
      <c r="X81" s="147">
        <v>4475.6054020000001</v>
      </c>
      <c r="Y81" s="147">
        <v>5370.7264824000004</v>
      </c>
      <c r="Z81" s="10" t="s">
        <v>44</v>
      </c>
      <c r="AA81" s="148">
        <v>9</v>
      </c>
      <c r="AB81" s="140"/>
    </row>
    <row r="82" spans="1:28" ht="24.75" customHeight="1" x14ac:dyDescent="0.4">
      <c r="A82" s="131">
        <v>78</v>
      </c>
      <c r="B82" s="8" t="s">
        <v>32</v>
      </c>
      <c r="C82" s="139" t="s">
        <v>48</v>
      </c>
      <c r="D82" s="19" t="s">
        <v>277</v>
      </c>
      <c r="E82" s="140" t="s">
        <v>304</v>
      </c>
      <c r="F82" s="140" t="s">
        <v>279</v>
      </c>
      <c r="G82" s="141" t="s">
        <v>305</v>
      </c>
      <c r="H82" s="140" t="s">
        <v>305</v>
      </c>
      <c r="I82" s="142" t="str">
        <f t="shared" si="0"/>
        <v>常德-上虞RDC（含电商仓、协同仓、杭州区域传统客户）</v>
      </c>
      <c r="J82" s="8" t="s">
        <v>39</v>
      </c>
      <c r="K82" s="8" t="s">
        <v>40</v>
      </c>
      <c r="L82" s="143" t="s">
        <v>41</v>
      </c>
      <c r="M82" s="19" t="s">
        <v>281</v>
      </c>
      <c r="N82" s="144">
        <v>1360</v>
      </c>
      <c r="O82" s="19">
        <v>1</v>
      </c>
      <c r="P82" s="19">
        <v>2</v>
      </c>
      <c r="Q82" s="19">
        <v>2</v>
      </c>
      <c r="R82" s="19">
        <f t="shared" si="1"/>
        <v>5</v>
      </c>
      <c r="S82" s="145">
        <v>720</v>
      </c>
      <c r="T82" s="8" t="s">
        <v>42</v>
      </c>
      <c r="U82" s="146" t="s">
        <v>43</v>
      </c>
      <c r="V82" s="143" t="s">
        <v>43</v>
      </c>
      <c r="W82" s="143"/>
      <c r="X82" s="147">
        <v>4549.9987500833304</v>
      </c>
      <c r="Y82" s="147">
        <v>5459.9985000999995</v>
      </c>
      <c r="Z82" s="10" t="s">
        <v>44</v>
      </c>
      <c r="AA82" s="148">
        <v>10</v>
      </c>
      <c r="AB82" s="140"/>
    </row>
    <row r="83" spans="1:28" ht="24.75" customHeight="1" x14ac:dyDescent="0.4">
      <c r="A83" s="131">
        <v>79</v>
      </c>
      <c r="B83" s="8" t="s">
        <v>32</v>
      </c>
      <c r="C83" s="139" t="s">
        <v>48</v>
      </c>
      <c r="D83" s="19" t="s">
        <v>277</v>
      </c>
      <c r="E83" s="140" t="s">
        <v>306</v>
      </c>
      <c r="F83" s="140" t="s">
        <v>279</v>
      </c>
      <c r="G83" s="141" t="s">
        <v>307</v>
      </c>
      <c r="H83" s="140" t="s">
        <v>307</v>
      </c>
      <c r="I83" s="142" t="str">
        <f t="shared" si="0"/>
        <v>常德-潍坊电商仓（含B2C）</v>
      </c>
      <c r="J83" s="8" t="s">
        <v>39</v>
      </c>
      <c r="K83" s="8" t="s">
        <v>40</v>
      </c>
      <c r="L83" s="143" t="s">
        <v>41</v>
      </c>
      <c r="M83" s="9">
        <v>50</v>
      </c>
      <c r="N83" s="144">
        <v>1420</v>
      </c>
      <c r="O83" s="19">
        <v>1</v>
      </c>
      <c r="P83" s="19">
        <v>2</v>
      </c>
      <c r="Q83" s="19">
        <v>2</v>
      </c>
      <c r="R83" s="19">
        <f t="shared" si="1"/>
        <v>5</v>
      </c>
      <c r="S83" s="145">
        <v>240</v>
      </c>
      <c r="T83" s="8" t="s">
        <v>42</v>
      </c>
      <c r="U83" s="146" t="s">
        <v>43</v>
      </c>
      <c r="V83" s="143" t="s">
        <v>43</v>
      </c>
      <c r="W83" s="143"/>
      <c r="X83" s="147">
        <v>701.06785608333303</v>
      </c>
      <c r="Y83" s="147">
        <v>841.28142730000002</v>
      </c>
      <c r="Z83" s="10" t="s">
        <v>44</v>
      </c>
      <c r="AA83" s="148">
        <v>2</v>
      </c>
      <c r="AB83" s="140"/>
    </row>
    <row r="84" spans="1:28" ht="24.75" customHeight="1" x14ac:dyDescent="0.4">
      <c r="A84" s="131">
        <v>80</v>
      </c>
      <c r="B84" s="8" t="s">
        <v>32</v>
      </c>
      <c r="C84" s="139" t="s">
        <v>48</v>
      </c>
      <c r="D84" s="19" t="s">
        <v>277</v>
      </c>
      <c r="E84" s="140" t="s">
        <v>308</v>
      </c>
      <c r="F84" s="140" t="s">
        <v>279</v>
      </c>
      <c r="G84" s="141" t="s">
        <v>309</v>
      </c>
      <c r="H84" s="140" t="s">
        <v>309</v>
      </c>
      <c r="I84" s="142" t="str">
        <f t="shared" si="0"/>
        <v>常德-天津RDC（含电商仓）</v>
      </c>
      <c r="J84" s="8" t="s">
        <v>39</v>
      </c>
      <c r="K84" s="8" t="s">
        <v>40</v>
      </c>
      <c r="L84" s="143" t="s">
        <v>41</v>
      </c>
      <c r="M84" s="19">
        <v>50</v>
      </c>
      <c r="N84" s="144">
        <v>1581</v>
      </c>
      <c r="O84" s="19">
        <v>1</v>
      </c>
      <c r="P84" s="19">
        <v>2</v>
      </c>
      <c r="Q84" s="19">
        <v>2</v>
      </c>
      <c r="R84" s="19">
        <f t="shared" si="1"/>
        <v>5</v>
      </c>
      <c r="S84" s="145">
        <v>60</v>
      </c>
      <c r="T84" s="8" t="s">
        <v>42</v>
      </c>
      <c r="U84" s="146" t="s">
        <v>43</v>
      </c>
      <c r="V84" s="143" t="s">
        <v>43</v>
      </c>
      <c r="W84" s="143"/>
      <c r="X84" s="149">
        <v>458.14558191666703</v>
      </c>
      <c r="Y84" s="149">
        <v>549.77469829999995</v>
      </c>
      <c r="Z84" s="10" t="s">
        <v>44</v>
      </c>
      <c r="AA84" s="148">
        <v>4</v>
      </c>
      <c r="AB84" s="140"/>
    </row>
    <row r="85" spans="1:28" ht="24.75" customHeight="1" x14ac:dyDescent="0.4">
      <c r="A85" s="131">
        <v>81</v>
      </c>
      <c r="B85" s="8" t="s">
        <v>32</v>
      </c>
      <c r="C85" s="139" t="s">
        <v>48</v>
      </c>
      <c r="D85" s="19" t="s">
        <v>277</v>
      </c>
      <c r="E85" s="140" t="s">
        <v>310</v>
      </c>
      <c r="F85" s="140" t="s">
        <v>279</v>
      </c>
      <c r="G85" s="140" t="s">
        <v>311</v>
      </c>
      <c r="H85" s="140" t="s">
        <v>311</v>
      </c>
      <c r="I85" s="142" t="str">
        <f t="shared" si="0"/>
        <v>常德-成都RDC（含电商仓、电商分销商、B2C、协同仓）</v>
      </c>
      <c r="J85" s="8" t="s">
        <v>39</v>
      </c>
      <c r="K85" s="8" t="s">
        <v>40</v>
      </c>
      <c r="L85" s="143" t="s">
        <v>41</v>
      </c>
      <c r="M85" s="19" t="s">
        <v>281</v>
      </c>
      <c r="N85" s="144">
        <v>1570</v>
      </c>
      <c r="O85" s="19">
        <v>1</v>
      </c>
      <c r="P85" s="19">
        <v>2</v>
      </c>
      <c r="Q85" s="19">
        <v>2</v>
      </c>
      <c r="R85" s="19">
        <f t="shared" si="1"/>
        <v>5</v>
      </c>
      <c r="S85" s="145">
        <v>600</v>
      </c>
      <c r="T85" s="8" t="s">
        <v>42</v>
      </c>
      <c r="U85" s="146" t="s">
        <v>43</v>
      </c>
      <c r="V85" s="143" t="s">
        <v>43</v>
      </c>
      <c r="W85" s="143"/>
      <c r="X85" s="149">
        <v>6770.0950456666696</v>
      </c>
      <c r="Y85" s="149">
        <v>10155.142568499999</v>
      </c>
      <c r="Z85" s="10" t="s">
        <v>44</v>
      </c>
      <c r="AA85" s="148">
        <v>21</v>
      </c>
      <c r="AB85" s="140"/>
    </row>
    <row r="86" spans="1:28" ht="24.75" customHeight="1" x14ac:dyDescent="0.4">
      <c r="A86" s="131">
        <v>82</v>
      </c>
      <c r="B86" s="8" t="s">
        <v>32</v>
      </c>
      <c r="C86" s="8" t="s">
        <v>48</v>
      </c>
      <c r="D86" s="9" t="s">
        <v>277</v>
      </c>
      <c r="E86" s="9" t="s">
        <v>312</v>
      </c>
      <c r="F86" s="12" t="s">
        <v>279</v>
      </c>
      <c r="G86" s="12" t="s">
        <v>248</v>
      </c>
      <c r="H86" s="12" t="s">
        <v>313</v>
      </c>
      <c r="I86" s="10" t="s">
        <v>314</v>
      </c>
      <c r="J86" s="8" t="s">
        <v>39</v>
      </c>
      <c r="K86" s="8" t="s">
        <v>40</v>
      </c>
      <c r="L86" s="132" t="s">
        <v>41</v>
      </c>
      <c r="M86" s="9">
        <v>120</v>
      </c>
      <c r="N86" s="9">
        <v>1182</v>
      </c>
      <c r="O86" s="9">
        <v>1</v>
      </c>
      <c r="P86" s="9">
        <v>2</v>
      </c>
      <c r="Q86" s="9">
        <v>2</v>
      </c>
      <c r="R86" s="9">
        <v>5</v>
      </c>
      <c r="S86" s="9">
        <v>1260</v>
      </c>
      <c r="T86" s="8" t="s">
        <v>42</v>
      </c>
      <c r="U86" s="8" t="s">
        <v>43</v>
      </c>
      <c r="V86" s="8" t="s">
        <v>43</v>
      </c>
      <c r="W86" s="8"/>
      <c r="X86" s="13">
        <v>16669</v>
      </c>
      <c r="Y86" s="11">
        <v>27844</v>
      </c>
      <c r="Z86" s="10" t="s">
        <v>44</v>
      </c>
      <c r="AA86" s="12">
        <v>12</v>
      </c>
      <c r="AB86" s="133"/>
    </row>
    <row r="87" spans="1:28" ht="24.75" customHeight="1" x14ac:dyDescent="0.4">
      <c r="A87" s="131">
        <v>83</v>
      </c>
      <c r="B87" s="8" t="s">
        <v>32</v>
      </c>
      <c r="C87" s="139" t="s">
        <v>107</v>
      </c>
      <c r="D87" s="19" t="s">
        <v>277</v>
      </c>
      <c r="E87" s="140" t="s">
        <v>315</v>
      </c>
      <c r="F87" s="140" t="s">
        <v>279</v>
      </c>
      <c r="G87" s="141" t="s">
        <v>316</v>
      </c>
      <c r="H87" s="140" t="s">
        <v>316</v>
      </c>
      <c r="I87" s="142" t="str">
        <f>F87&amp;"-"&amp;H87</f>
        <v>常德-山姆武汉仓</v>
      </c>
      <c r="J87" s="8" t="s">
        <v>39</v>
      </c>
      <c r="K87" s="8" t="s">
        <v>111</v>
      </c>
      <c r="L87" s="143" t="s">
        <v>41</v>
      </c>
      <c r="M87" s="19">
        <v>50</v>
      </c>
      <c r="N87" s="144">
        <v>420</v>
      </c>
      <c r="O87" s="19">
        <v>1</v>
      </c>
      <c r="P87" s="19">
        <v>1</v>
      </c>
      <c r="Q87" s="19">
        <v>1</v>
      </c>
      <c r="R87" s="19">
        <f>SUM(O87:Q87)</f>
        <v>3</v>
      </c>
      <c r="S87" s="145">
        <v>1220</v>
      </c>
      <c r="T87" s="8" t="s">
        <v>42</v>
      </c>
      <c r="U87" s="146" t="s">
        <v>43</v>
      </c>
      <c r="V87" s="143" t="s">
        <v>42</v>
      </c>
      <c r="W87" s="143"/>
      <c r="X87" s="147">
        <v>2144.5647541666699</v>
      </c>
      <c r="Y87" s="147">
        <v>2529.0182593250001</v>
      </c>
      <c r="Z87" s="10" t="s">
        <v>44</v>
      </c>
      <c r="AA87" s="153">
        <v>5</v>
      </c>
      <c r="AB87" s="140" t="s">
        <v>317</v>
      </c>
    </row>
    <row r="88" spans="1:28" ht="24.75" customHeight="1" x14ac:dyDescent="0.4">
      <c r="A88" s="131">
        <v>84</v>
      </c>
      <c r="B88" s="8" t="s">
        <v>32</v>
      </c>
      <c r="C88" s="8" t="s">
        <v>107</v>
      </c>
      <c r="D88" s="9" t="s">
        <v>277</v>
      </c>
      <c r="E88" s="9" t="s">
        <v>315</v>
      </c>
      <c r="F88" s="12" t="s">
        <v>279</v>
      </c>
      <c r="G88" s="12" t="s">
        <v>318</v>
      </c>
      <c r="H88" s="12" t="s">
        <v>319</v>
      </c>
      <c r="I88" s="10" t="s">
        <v>320</v>
      </c>
      <c r="J88" s="8" t="s">
        <v>39</v>
      </c>
      <c r="K88" s="8" t="s">
        <v>111</v>
      </c>
      <c r="L88" s="132" t="s">
        <v>41</v>
      </c>
      <c r="M88" s="9">
        <v>50</v>
      </c>
      <c r="N88" s="9">
        <v>930</v>
      </c>
      <c r="O88" s="9">
        <v>1</v>
      </c>
      <c r="P88" s="9">
        <v>1</v>
      </c>
      <c r="Q88" s="9">
        <v>2</v>
      </c>
      <c r="R88" s="9">
        <v>2</v>
      </c>
      <c r="S88" s="9">
        <v>300</v>
      </c>
      <c r="T88" s="8" t="s">
        <v>42</v>
      </c>
      <c r="U88" s="8" t="s">
        <v>43</v>
      </c>
      <c r="V88" s="8" t="s">
        <v>42</v>
      </c>
      <c r="W88" s="8"/>
      <c r="X88" s="13">
        <v>3312.5967684444399</v>
      </c>
      <c r="Y88" s="11">
        <v>3809.48628371111</v>
      </c>
      <c r="Z88" s="10" t="s">
        <v>44</v>
      </c>
      <c r="AA88" s="12">
        <v>25</v>
      </c>
      <c r="AB88" s="133"/>
    </row>
    <row r="89" spans="1:28" ht="24.75" customHeight="1" x14ac:dyDescent="0.4">
      <c r="A89" s="131">
        <v>85</v>
      </c>
      <c r="B89" s="8" t="s">
        <v>32</v>
      </c>
      <c r="C89" s="139" t="s">
        <v>48</v>
      </c>
      <c r="D89" s="19" t="s">
        <v>277</v>
      </c>
      <c r="E89" s="140" t="s">
        <v>315</v>
      </c>
      <c r="F89" s="140" t="s">
        <v>279</v>
      </c>
      <c r="G89" s="141" t="s">
        <v>321</v>
      </c>
      <c r="H89" s="140" t="s">
        <v>322</v>
      </c>
      <c r="I89" s="142" t="str">
        <f>F89&amp;"-"&amp;H89</f>
        <v>常德-南宁(一次短分切原纸)</v>
      </c>
      <c r="J89" s="8" t="s">
        <v>323</v>
      </c>
      <c r="K89" s="8" t="s">
        <v>40</v>
      </c>
      <c r="L89" s="143" t="s">
        <v>137</v>
      </c>
      <c r="M89" s="19">
        <v>9</v>
      </c>
      <c r="N89" s="144">
        <v>1148</v>
      </c>
      <c r="O89" s="19">
        <v>1</v>
      </c>
      <c r="P89" s="19">
        <v>1</v>
      </c>
      <c r="Q89" s="19">
        <v>2</v>
      </c>
      <c r="R89" s="19">
        <f>SUM(O89:Q89)</f>
        <v>4</v>
      </c>
      <c r="S89" s="145">
        <v>180</v>
      </c>
      <c r="T89" s="8" t="s">
        <v>42</v>
      </c>
      <c r="U89" s="146" t="s">
        <v>43</v>
      </c>
      <c r="V89" s="143" t="s">
        <v>43</v>
      </c>
      <c r="W89" s="143"/>
      <c r="X89" s="149">
        <v>900</v>
      </c>
      <c r="Y89" s="149">
        <v>1082</v>
      </c>
      <c r="Z89" s="10" t="s">
        <v>44</v>
      </c>
      <c r="AA89" s="148">
        <v>8</v>
      </c>
      <c r="AB89" s="140"/>
    </row>
    <row r="90" spans="1:28" ht="24.75" customHeight="1" x14ac:dyDescent="0.4">
      <c r="A90" s="131">
        <v>86</v>
      </c>
      <c r="B90" s="8" t="s">
        <v>32</v>
      </c>
      <c r="C90" s="139" t="s">
        <v>48</v>
      </c>
      <c r="D90" s="19" t="s">
        <v>277</v>
      </c>
      <c r="E90" s="140" t="s">
        <v>315</v>
      </c>
      <c r="F90" s="140" t="s">
        <v>279</v>
      </c>
      <c r="G90" s="141" t="s">
        <v>324</v>
      </c>
      <c r="H90" s="140" t="s">
        <v>325</v>
      </c>
      <c r="I90" s="142" t="str">
        <f>F90&amp;"-"&amp;H90</f>
        <v>常德-陕西三原(一次短分切原纸）</v>
      </c>
      <c r="J90" s="8" t="s">
        <v>323</v>
      </c>
      <c r="K90" s="8" t="s">
        <v>40</v>
      </c>
      <c r="L90" s="143" t="s">
        <v>137</v>
      </c>
      <c r="M90" s="19">
        <v>9</v>
      </c>
      <c r="N90" s="144">
        <v>998</v>
      </c>
      <c r="O90" s="19">
        <v>1</v>
      </c>
      <c r="P90" s="19">
        <v>1</v>
      </c>
      <c r="Q90" s="19">
        <v>2</v>
      </c>
      <c r="R90" s="19">
        <v>4</v>
      </c>
      <c r="S90" s="150">
        <v>180</v>
      </c>
      <c r="T90" s="8" t="s">
        <v>42</v>
      </c>
      <c r="U90" s="146" t="s">
        <v>43</v>
      </c>
      <c r="V90" s="143" t="s">
        <v>43</v>
      </c>
      <c r="W90" s="143"/>
      <c r="X90" s="149">
        <v>1466</v>
      </c>
      <c r="Y90" s="149">
        <v>1759</v>
      </c>
      <c r="Z90" s="10" t="s">
        <v>44</v>
      </c>
      <c r="AA90" s="153">
        <v>20</v>
      </c>
      <c r="AB90" s="140"/>
    </row>
    <row r="91" spans="1:28" ht="24.75" customHeight="1" x14ac:dyDescent="0.4">
      <c r="A91" s="131">
        <v>87</v>
      </c>
      <c r="B91" s="8" t="s">
        <v>32</v>
      </c>
      <c r="C91" s="139" t="s">
        <v>48</v>
      </c>
      <c r="D91" s="19" t="s">
        <v>277</v>
      </c>
      <c r="E91" s="140" t="s">
        <v>326</v>
      </c>
      <c r="F91" s="140" t="s">
        <v>279</v>
      </c>
      <c r="G91" s="140" t="s">
        <v>327</v>
      </c>
      <c r="H91" s="140" t="s">
        <v>328</v>
      </c>
      <c r="I91" s="142" t="str">
        <f>F91&amp;"-"&amp;H91</f>
        <v>常德-成都</v>
      </c>
      <c r="J91" s="8" t="s">
        <v>329</v>
      </c>
      <c r="K91" s="8" t="s">
        <v>40</v>
      </c>
      <c r="L91" s="143" t="s">
        <v>137</v>
      </c>
      <c r="M91" s="19" t="s">
        <v>330</v>
      </c>
      <c r="N91" s="144">
        <v>1570</v>
      </c>
      <c r="O91" s="19">
        <v>1</v>
      </c>
      <c r="P91" s="19">
        <v>1</v>
      </c>
      <c r="Q91" s="19">
        <v>2</v>
      </c>
      <c r="R91" s="19">
        <f>SUM(O91:Q91)</f>
        <v>4</v>
      </c>
      <c r="S91" s="145">
        <v>30</v>
      </c>
      <c r="T91" s="8" t="s">
        <v>42</v>
      </c>
      <c r="U91" s="146" t="s">
        <v>43</v>
      </c>
      <c r="V91" s="143" t="s">
        <v>43</v>
      </c>
      <c r="W91" s="143"/>
      <c r="X91" s="149">
        <v>80</v>
      </c>
      <c r="Y91" s="149">
        <v>96</v>
      </c>
      <c r="Z91" s="10" t="s">
        <v>44</v>
      </c>
      <c r="AA91" s="148">
        <v>1</v>
      </c>
      <c r="AB91" s="140"/>
    </row>
    <row r="92" spans="1:28" ht="24.75" customHeight="1" x14ac:dyDescent="0.4">
      <c r="A92" s="131">
        <v>88</v>
      </c>
      <c r="B92" s="8" t="s">
        <v>32</v>
      </c>
      <c r="C92" s="139" t="s">
        <v>48</v>
      </c>
      <c r="D92" s="19" t="s">
        <v>277</v>
      </c>
      <c r="E92" s="140" t="s">
        <v>331</v>
      </c>
      <c r="F92" s="140" t="s">
        <v>279</v>
      </c>
      <c r="G92" s="140" t="s">
        <v>104</v>
      </c>
      <c r="H92" s="140" t="s">
        <v>104</v>
      </c>
      <c r="I92" s="142" t="str">
        <f>F92&amp;"-"&amp;H92</f>
        <v>常德-孝感</v>
      </c>
      <c r="J92" s="8" t="s">
        <v>329</v>
      </c>
      <c r="K92" s="8" t="s">
        <v>40</v>
      </c>
      <c r="L92" s="143" t="s">
        <v>137</v>
      </c>
      <c r="M92" s="19" t="s">
        <v>330</v>
      </c>
      <c r="N92" s="144">
        <v>510</v>
      </c>
      <c r="O92" s="19">
        <v>1</v>
      </c>
      <c r="P92" s="19">
        <v>1</v>
      </c>
      <c r="Q92" s="19">
        <v>2</v>
      </c>
      <c r="R92" s="19">
        <f>SUM(O92:Q92)</f>
        <v>4</v>
      </c>
      <c r="S92" s="145">
        <v>30</v>
      </c>
      <c r="T92" s="8" t="s">
        <v>42</v>
      </c>
      <c r="U92" s="146" t="s">
        <v>43</v>
      </c>
      <c r="V92" s="143" t="s">
        <v>43</v>
      </c>
      <c r="W92" s="143"/>
      <c r="X92" s="149">
        <v>160</v>
      </c>
      <c r="Y92" s="149">
        <v>192</v>
      </c>
      <c r="Z92" s="10" t="s">
        <v>44</v>
      </c>
      <c r="AA92" s="148">
        <v>1</v>
      </c>
      <c r="AB92" s="140"/>
    </row>
    <row r="93" spans="1:28" ht="24.75" customHeight="1" x14ac:dyDescent="0.4">
      <c r="A93" s="131">
        <v>89</v>
      </c>
      <c r="B93" s="8" t="s">
        <v>32</v>
      </c>
      <c r="C93" s="8" t="s">
        <v>142</v>
      </c>
      <c r="D93" s="9" t="s">
        <v>277</v>
      </c>
      <c r="E93" s="9" t="s">
        <v>332</v>
      </c>
      <c r="F93" s="12" t="s">
        <v>333</v>
      </c>
      <c r="G93" s="12" t="s">
        <v>334</v>
      </c>
      <c r="H93" s="12" t="s">
        <v>335</v>
      </c>
      <c r="I93" s="10" t="s">
        <v>336</v>
      </c>
      <c r="J93" s="8" t="s">
        <v>147</v>
      </c>
      <c r="K93" s="8" t="s">
        <v>40</v>
      </c>
      <c r="L93" s="132" t="s">
        <v>137</v>
      </c>
      <c r="M93" s="9">
        <v>20</v>
      </c>
      <c r="N93" s="9">
        <v>9</v>
      </c>
      <c r="O93" s="9">
        <v>1</v>
      </c>
      <c r="P93" s="9">
        <v>1</v>
      </c>
      <c r="Q93" s="9">
        <v>1</v>
      </c>
      <c r="R93" s="9">
        <v>3</v>
      </c>
      <c r="S93" s="9">
        <v>800</v>
      </c>
      <c r="T93" s="8" t="s">
        <v>42</v>
      </c>
      <c r="U93" s="8" t="s">
        <v>43</v>
      </c>
      <c r="V93" s="8" t="s">
        <v>43</v>
      </c>
      <c r="W93" s="8"/>
      <c r="X93" s="13">
        <v>13513.416666666701</v>
      </c>
      <c r="Y93" s="11">
        <v>16216.1</v>
      </c>
      <c r="Z93" s="10" t="s">
        <v>44</v>
      </c>
      <c r="AA93" s="12">
        <v>6</v>
      </c>
      <c r="AB93" s="133"/>
    </row>
    <row r="94" spans="1:28" ht="24.75" customHeight="1" x14ac:dyDescent="0.4">
      <c r="A94" s="131">
        <v>90</v>
      </c>
      <c r="B94" s="8" t="s">
        <v>32</v>
      </c>
      <c r="C94" s="139" t="s">
        <v>142</v>
      </c>
      <c r="D94" s="19" t="s">
        <v>277</v>
      </c>
      <c r="E94" s="140" t="s">
        <v>337</v>
      </c>
      <c r="F94" s="140" t="s">
        <v>338</v>
      </c>
      <c r="G94" s="140" t="s">
        <v>339</v>
      </c>
      <c r="H94" s="140" t="s">
        <v>335</v>
      </c>
      <c r="I94" s="142" t="str">
        <f t="shared" ref="I94:I103" si="2">F94&amp;"-"&amp;H94</f>
        <v>上海港、常熟-常德恒安纸业</v>
      </c>
      <c r="J94" s="8" t="s">
        <v>147</v>
      </c>
      <c r="K94" s="8" t="s">
        <v>40</v>
      </c>
      <c r="L94" s="143" t="s">
        <v>137</v>
      </c>
      <c r="M94" s="19" t="s">
        <v>340</v>
      </c>
      <c r="N94" s="144">
        <v>1253</v>
      </c>
      <c r="O94" s="19">
        <v>1</v>
      </c>
      <c r="P94" s="19">
        <v>1</v>
      </c>
      <c r="Q94" s="19">
        <v>15</v>
      </c>
      <c r="R94" s="19">
        <f>SUM(O94:Q94)</f>
        <v>17</v>
      </c>
      <c r="S94" s="150">
        <v>400</v>
      </c>
      <c r="T94" s="8" t="s">
        <v>42</v>
      </c>
      <c r="U94" s="146" t="s">
        <v>43</v>
      </c>
      <c r="V94" s="143" t="s">
        <v>43</v>
      </c>
      <c r="W94" s="143"/>
      <c r="X94" s="149">
        <v>4922.5833333333303</v>
      </c>
      <c r="Y94" s="149">
        <v>5907.1</v>
      </c>
      <c r="Z94" s="10" t="s">
        <v>44</v>
      </c>
      <c r="AA94" s="148">
        <v>20</v>
      </c>
      <c r="AB94" s="140" t="s">
        <v>341</v>
      </c>
    </row>
    <row r="95" spans="1:28" ht="24.75" customHeight="1" x14ac:dyDescent="0.4">
      <c r="A95" s="131">
        <v>91</v>
      </c>
      <c r="B95" s="8" t="s">
        <v>32</v>
      </c>
      <c r="C95" s="139" t="s">
        <v>142</v>
      </c>
      <c r="D95" s="19" t="s">
        <v>277</v>
      </c>
      <c r="E95" s="140" t="s">
        <v>342</v>
      </c>
      <c r="F95" s="140" t="s">
        <v>343</v>
      </c>
      <c r="G95" s="140" t="s">
        <v>343</v>
      </c>
      <c r="H95" s="140" t="s">
        <v>344</v>
      </c>
      <c r="I95" s="142" t="str">
        <f t="shared" si="2"/>
        <v>上海洋山港（集装箱）-上海港内贸码头清关（中标公司指定码头）</v>
      </c>
      <c r="J95" s="8" t="s">
        <v>147</v>
      </c>
      <c r="K95" s="8" t="s">
        <v>40</v>
      </c>
      <c r="L95" s="143" t="s">
        <v>137</v>
      </c>
      <c r="M95" s="19" t="s">
        <v>340</v>
      </c>
      <c r="N95" s="144">
        <v>10</v>
      </c>
      <c r="O95" s="19">
        <v>1</v>
      </c>
      <c r="P95" s="19">
        <v>1</v>
      </c>
      <c r="Q95" s="19">
        <v>15</v>
      </c>
      <c r="R95" s="19">
        <f>SUM(O95:Q95)</f>
        <v>17</v>
      </c>
      <c r="S95" s="154"/>
      <c r="T95" s="8" t="s">
        <v>42</v>
      </c>
      <c r="U95" s="146" t="s">
        <v>42</v>
      </c>
      <c r="V95" s="143" t="s">
        <v>42</v>
      </c>
      <c r="W95" s="143"/>
      <c r="X95" s="149">
        <v>4922.5833333333303</v>
      </c>
      <c r="Y95" s="149">
        <v>5907.1</v>
      </c>
      <c r="Z95" s="10" t="s">
        <v>44</v>
      </c>
      <c r="AA95" s="148">
        <v>18</v>
      </c>
      <c r="AB95" s="140" t="s">
        <v>345</v>
      </c>
    </row>
    <row r="96" spans="1:28" ht="24.75" customHeight="1" x14ac:dyDescent="0.4">
      <c r="A96" s="131">
        <v>92</v>
      </c>
      <c r="B96" s="8" t="s">
        <v>32</v>
      </c>
      <c r="C96" s="8" t="s">
        <v>48</v>
      </c>
      <c r="D96" s="9" t="s">
        <v>346</v>
      </c>
      <c r="E96" s="9" t="s">
        <v>347</v>
      </c>
      <c r="F96" s="12" t="s">
        <v>348</v>
      </c>
      <c r="G96" s="12" t="s">
        <v>349</v>
      </c>
      <c r="H96" s="12" t="s">
        <v>349</v>
      </c>
      <c r="I96" s="10" t="str">
        <f t="shared" si="2"/>
        <v>三原-兰州</v>
      </c>
      <c r="J96" s="8" t="s">
        <v>39</v>
      </c>
      <c r="K96" s="8" t="s">
        <v>40</v>
      </c>
      <c r="L96" s="132" t="s">
        <v>41</v>
      </c>
      <c r="M96" s="9">
        <v>120</v>
      </c>
      <c r="N96" s="9">
        <v>664</v>
      </c>
      <c r="O96" s="9">
        <v>1</v>
      </c>
      <c r="P96" s="9">
        <v>1</v>
      </c>
      <c r="Q96" s="9">
        <v>1</v>
      </c>
      <c r="R96" s="9">
        <v>3</v>
      </c>
      <c r="S96" s="9">
        <v>300</v>
      </c>
      <c r="T96" s="8" t="s">
        <v>42</v>
      </c>
      <c r="U96" s="8" t="s">
        <v>43</v>
      </c>
      <c r="V96" s="8" t="s">
        <v>43</v>
      </c>
      <c r="W96" s="8"/>
      <c r="X96" s="13">
        <v>5208.0410904999999</v>
      </c>
      <c r="Y96" s="11">
        <v>5624.6843777399999</v>
      </c>
      <c r="Z96" s="10" t="s">
        <v>44</v>
      </c>
      <c r="AA96" s="12">
        <v>10</v>
      </c>
      <c r="AB96" s="137"/>
    </row>
    <row r="97" spans="1:28" ht="24.75" customHeight="1" x14ac:dyDescent="0.4">
      <c r="A97" s="131">
        <v>93</v>
      </c>
      <c r="B97" s="8" t="s">
        <v>32</v>
      </c>
      <c r="C97" s="8" t="s">
        <v>48</v>
      </c>
      <c r="D97" s="9" t="s">
        <v>346</v>
      </c>
      <c r="E97" s="9" t="s">
        <v>350</v>
      </c>
      <c r="F97" s="12" t="s">
        <v>348</v>
      </c>
      <c r="G97" s="12" t="s">
        <v>351</v>
      </c>
      <c r="H97" s="12" t="s">
        <v>351</v>
      </c>
      <c r="I97" s="10" t="str">
        <f t="shared" si="2"/>
        <v>三原-银川</v>
      </c>
      <c r="J97" s="8" t="s">
        <v>39</v>
      </c>
      <c r="K97" s="8" t="s">
        <v>40</v>
      </c>
      <c r="L97" s="132" t="s">
        <v>41</v>
      </c>
      <c r="M97" s="9">
        <v>120</v>
      </c>
      <c r="N97" s="9">
        <v>650</v>
      </c>
      <c r="O97" s="9">
        <v>1</v>
      </c>
      <c r="P97" s="9">
        <v>1</v>
      </c>
      <c r="Q97" s="9">
        <v>1</v>
      </c>
      <c r="R97" s="9">
        <v>3</v>
      </c>
      <c r="S97" s="9">
        <v>120</v>
      </c>
      <c r="T97" s="8" t="s">
        <v>42</v>
      </c>
      <c r="U97" s="8" t="s">
        <v>43</v>
      </c>
      <c r="V97" s="8" t="s">
        <v>43</v>
      </c>
      <c r="W97" s="8"/>
      <c r="X97" s="13">
        <v>2462.6297214166698</v>
      </c>
      <c r="Y97" s="11">
        <v>2659.6400991300002</v>
      </c>
      <c r="Z97" s="10" t="s">
        <v>44</v>
      </c>
      <c r="AA97" s="12">
        <v>5</v>
      </c>
      <c r="AB97" s="137"/>
    </row>
    <row r="98" spans="1:28" ht="24.75" customHeight="1" x14ac:dyDescent="0.4">
      <c r="A98" s="131">
        <v>94</v>
      </c>
      <c r="B98" s="8" t="s">
        <v>32</v>
      </c>
      <c r="C98" s="8" t="s">
        <v>48</v>
      </c>
      <c r="D98" s="9" t="s">
        <v>346</v>
      </c>
      <c r="E98" s="9" t="s">
        <v>352</v>
      </c>
      <c r="F98" s="12" t="s">
        <v>348</v>
      </c>
      <c r="G98" s="12" t="s">
        <v>353</v>
      </c>
      <c r="H98" s="12" t="s">
        <v>353</v>
      </c>
      <c r="I98" s="10" t="str">
        <f t="shared" si="2"/>
        <v>三原-昌吉</v>
      </c>
      <c r="J98" s="8" t="s">
        <v>39</v>
      </c>
      <c r="K98" s="8" t="s">
        <v>40</v>
      </c>
      <c r="L98" s="132" t="s">
        <v>41</v>
      </c>
      <c r="M98" s="9">
        <v>120</v>
      </c>
      <c r="N98" s="9">
        <v>2628</v>
      </c>
      <c r="O98" s="9">
        <v>1</v>
      </c>
      <c r="P98" s="9">
        <v>1</v>
      </c>
      <c r="Q98" s="9">
        <v>3</v>
      </c>
      <c r="R98" s="9">
        <v>5</v>
      </c>
      <c r="S98" s="9">
        <v>120</v>
      </c>
      <c r="T98" s="8" t="s">
        <v>42</v>
      </c>
      <c r="U98" s="8" t="s">
        <v>43</v>
      </c>
      <c r="V98" s="8" t="s">
        <v>43</v>
      </c>
      <c r="W98" s="8"/>
      <c r="X98" s="13">
        <v>1177.81332875</v>
      </c>
      <c r="Y98" s="11">
        <v>1272.03839505</v>
      </c>
      <c r="Z98" s="10" t="s">
        <v>44</v>
      </c>
      <c r="AA98" s="12">
        <v>5</v>
      </c>
      <c r="AB98" s="137"/>
    </row>
    <row r="99" spans="1:28" ht="24.75" customHeight="1" x14ac:dyDescent="0.4">
      <c r="A99" s="131">
        <v>95</v>
      </c>
      <c r="B99" s="8" t="s">
        <v>32</v>
      </c>
      <c r="C99" s="8" t="s">
        <v>48</v>
      </c>
      <c r="D99" s="9" t="s">
        <v>346</v>
      </c>
      <c r="E99" s="9" t="s">
        <v>315</v>
      </c>
      <c r="F99" s="12" t="s">
        <v>348</v>
      </c>
      <c r="G99" s="12" t="s">
        <v>101</v>
      </c>
      <c r="H99" s="12" t="s">
        <v>101</v>
      </c>
      <c r="I99" s="10" t="str">
        <f t="shared" si="2"/>
        <v>三原-太原</v>
      </c>
      <c r="J99" s="8" t="s">
        <v>39</v>
      </c>
      <c r="K99" s="8" t="s">
        <v>40</v>
      </c>
      <c r="L99" s="132" t="s">
        <v>41</v>
      </c>
      <c r="M99" s="9">
        <v>120</v>
      </c>
      <c r="N99" s="9">
        <v>597</v>
      </c>
      <c r="O99" s="9">
        <v>1</v>
      </c>
      <c r="P99" s="9">
        <v>1</v>
      </c>
      <c r="Q99" s="9">
        <v>1</v>
      </c>
      <c r="R99" s="9">
        <v>3</v>
      </c>
      <c r="S99" s="9">
        <v>120</v>
      </c>
      <c r="T99" s="8" t="s">
        <v>42</v>
      </c>
      <c r="U99" s="8" t="s">
        <v>43</v>
      </c>
      <c r="V99" s="8" t="s">
        <v>43</v>
      </c>
      <c r="W99" s="8"/>
      <c r="X99" s="13">
        <v>497</v>
      </c>
      <c r="Y99" s="11">
        <v>536.76</v>
      </c>
      <c r="Z99" s="10" t="s">
        <v>44</v>
      </c>
      <c r="AA99" s="12">
        <v>5</v>
      </c>
      <c r="AB99" s="137"/>
    </row>
    <row r="100" spans="1:28" ht="24.75" customHeight="1" x14ac:dyDescent="0.4">
      <c r="A100" s="131">
        <v>96</v>
      </c>
      <c r="B100" s="8" t="s">
        <v>32</v>
      </c>
      <c r="C100" s="8" t="s">
        <v>48</v>
      </c>
      <c r="D100" s="9" t="s">
        <v>354</v>
      </c>
      <c r="E100" s="9" t="s">
        <v>355</v>
      </c>
      <c r="F100" s="12" t="s">
        <v>328</v>
      </c>
      <c r="G100" s="12" t="s">
        <v>356</v>
      </c>
      <c r="H100" s="12" t="s">
        <v>357</v>
      </c>
      <c r="I100" s="10" t="str">
        <f t="shared" si="2"/>
        <v>成都-云南（含电商分销商）</v>
      </c>
      <c r="J100" s="8" t="s">
        <v>39</v>
      </c>
      <c r="K100" s="8" t="s">
        <v>40</v>
      </c>
      <c r="L100" s="132" t="s">
        <v>41</v>
      </c>
      <c r="M100" s="9">
        <v>50</v>
      </c>
      <c r="N100" s="9">
        <v>948</v>
      </c>
      <c r="O100" s="9">
        <v>1</v>
      </c>
      <c r="P100" s="9">
        <v>1</v>
      </c>
      <c r="Q100" s="9">
        <v>1</v>
      </c>
      <c r="R100" s="9">
        <v>3</v>
      </c>
      <c r="S100" s="9">
        <v>240</v>
      </c>
      <c r="T100" s="8" t="s">
        <v>42</v>
      </c>
      <c r="U100" s="8" t="s">
        <v>43</v>
      </c>
      <c r="V100" s="8" t="s">
        <v>43</v>
      </c>
      <c r="W100" s="8"/>
      <c r="X100" s="13">
        <v>1888.0081433333301</v>
      </c>
      <c r="Y100" s="11">
        <v>2520</v>
      </c>
      <c r="Z100" s="10" t="s">
        <v>44</v>
      </c>
      <c r="AA100" s="12">
        <v>5</v>
      </c>
      <c r="AB100" s="137"/>
    </row>
    <row r="101" spans="1:28" ht="24.75" customHeight="1" x14ac:dyDescent="0.4">
      <c r="A101" s="131">
        <v>97</v>
      </c>
      <c r="B101" s="8" t="s">
        <v>32</v>
      </c>
      <c r="C101" s="8" t="s">
        <v>48</v>
      </c>
      <c r="D101" s="9" t="s">
        <v>354</v>
      </c>
      <c r="E101" s="9" t="s">
        <v>358</v>
      </c>
      <c r="F101" s="12" t="s">
        <v>328</v>
      </c>
      <c r="G101" s="12" t="s">
        <v>248</v>
      </c>
      <c r="H101" s="12" t="s">
        <v>359</v>
      </c>
      <c r="I101" s="10" t="str">
        <f t="shared" si="2"/>
        <v>成都-重庆（含电商RDC）</v>
      </c>
      <c r="J101" s="8" t="s">
        <v>39</v>
      </c>
      <c r="K101" s="8" t="s">
        <v>40</v>
      </c>
      <c r="L101" s="132" t="s">
        <v>41</v>
      </c>
      <c r="M101" s="9">
        <v>120</v>
      </c>
      <c r="N101" s="9">
        <v>350</v>
      </c>
      <c r="O101" s="9">
        <v>1</v>
      </c>
      <c r="P101" s="9">
        <v>1</v>
      </c>
      <c r="Q101" s="9">
        <v>1</v>
      </c>
      <c r="R101" s="9">
        <v>3</v>
      </c>
      <c r="S101" s="9">
        <v>300</v>
      </c>
      <c r="T101" s="8" t="s">
        <v>42</v>
      </c>
      <c r="U101" s="8" t="s">
        <v>43</v>
      </c>
      <c r="V101" s="8" t="s">
        <v>43</v>
      </c>
      <c r="W101" s="8"/>
      <c r="X101" s="13">
        <v>1258.00882525</v>
      </c>
      <c r="Y101" s="11">
        <v>1900</v>
      </c>
      <c r="Z101" s="10" t="s">
        <v>44</v>
      </c>
      <c r="AA101" s="12">
        <v>2</v>
      </c>
      <c r="AB101" s="137"/>
    </row>
    <row r="102" spans="1:28" ht="24.75" customHeight="1" x14ac:dyDescent="0.4">
      <c r="A102" s="131">
        <v>98</v>
      </c>
      <c r="B102" s="8" t="s">
        <v>32</v>
      </c>
      <c r="C102" s="8" t="s">
        <v>48</v>
      </c>
      <c r="D102" s="9" t="s">
        <v>354</v>
      </c>
      <c r="E102" s="9" t="s">
        <v>360</v>
      </c>
      <c r="F102" s="12" t="s">
        <v>328</v>
      </c>
      <c r="G102" s="12" t="s">
        <v>251</v>
      </c>
      <c r="H102" s="12" t="s">
        <v>361</v>
      </c>
      <c r="I102" s="10" t="str">
        <f t="shared" si="2"/>
        <v>成都-西安（含电商RDC、B2C）</v>
      </c>
      <c r="J102" s="8" t="s">
        <v>39</v>
      </c>
      <c r="K102" s="8" t="s">
        <v>40</v>
      </c>
      <c r="L102" s="132" t="s">
        <v>41</v>
      </c>
      <c r="M102" s="155">
        <v>30</v>
      </c>
      <c r="N102" s="9">
        <v>870</v>
      </c>
      <c r="O102" s="9">
        <v>1</v>
      </c>
      <c r="P102" s="9">
        <v>1</v>
      </c>
      <c r="Q102" s="9">
        <v>1</v>
      </c>
      <c r="R102" s="9">
        <v>3</v>
      </c>
      <c r="S102" s="9">
        <v>150</v>
      </c>
      <c r="T102" s="8" t="s">
        <v>42</v>
      </c>
      <c r="U102" s="8" t="s">
        <v>43</v>
      </c>
      <c r="V102" s="8" t="s">
        <v>43</v>
      </c>
      <c r="W102" s="8"/>
      <c r="X102" s="13">
        <v>378.81286333333298</v>
      </c>
      <c r="Y102" s="11">
        <v>405</v>
      </c>
      <c r="Z102" s="10" t="s">
        <v>44</v>
      </c>
      <c r="AA102" s="12">
        <v>2</v>
      </c>
      <c r="AB102" s="137"/>
    </row>
    <row r="103" spans="1:28" ht="24.75" customHeight="1" x14ac:dyDescent="0.4">
      <c r="A103" s="131">
        <v>99</v>
      </c>
      <c r="B103" s="8" t="s">
        <v>32</v>
      </c>
      <c r="C103" s="8" t="s">
        <v>48</v>
      </c>
      <c r="D103" s="9" t="s">
        <v>354</v>
      </c>
      <c r="E103" s="9" t="s">
        <v>362</v>
      </c>
      <c r="F103" s="12" t="s">
        <v>328</v>
      </c>
      <c r="G103" s="12" t="s">
        <v>104</v>
      </c>
      <c r="H103" s="12" t="s">
        <v>363</v>
      </c>
      <c r="I103" s="10" t="str">
        <f t="shared" si="2"/>
        <v>成都-孝感（含电商RDC）</v>
      </c>
      <c r="J103" s="8" t="s">
        <v>39</v>
      </c>
      <c r="K103" s="8" t="s">
        <v>40</v>
      </c>
      <c r="L103" s="132" t="s">
        <v>41</v>
      </c>
      <c r="M103" s="155">
        <v>30</v>
      </c>
      <c r="N103" s="9">
        <v>1218</v>
      </c>
      <c r="O103" s="9">
        <v>1</v>
      </c>
      <c r="P103" s="9">
        <v>1</v>
      </c>
      <c r="Q103" s="9">
        <v>2</v>
      </c>
      <c r="R103" s="9">
        <v>4</v>
      </c>
      <c r="S103" s="9">
        <v>120</v>
      </c>
      <c r="T103" s="8" t="s">
        <v>42</v>
      </c>
      <c r="U103" s="8" t="s">
        <v>43</v>
      </c>
      <c r="V103" s="8" t="s">
        <v>43</v>
      </c>
      <c r="W103" s="8"/>
      <c r="X103" s="13">
        <v>242.025146833333</v>
      </c>
      <c r="Y103" s="11">
        <v>250</v>
      </c>
      <c r="Z103" s="10" t="s">
        <v>44</v>
      </c>
      <c r="AA103" s="12">
        <v>2</v>
      </c>
      <c r="AB103" s="137"/>
    </row>
    <row r="104" spans="1:28" ht="24.75" customHeight="1" x14ac:dyDescent="0.4">
      <c r="A104" s="131">
        <v>100</v>
      </c>
      <c r="B104" s="8" t="s">
        <v>32</v>
      </c>
      <c r="C104" s="8" t="s">
        <v>107</v>
      </c>
      <c r="D104" s="156" t="s">
        <v>1253</v>
      </c>
      <c r="E104" s="9" t="s">
        <v>364</v>
      </c>
      <c r="F104" s="12" t="s">
        <v>328</v>
      </c>
      <c r="G104" s="12" t="s">
        <v>365</v>
      </c>
      <c r="H104" s="12" t="s">
        <v>365</v>
      </c>
      <c r="I104" s="10" t="s">
        <v>366</v>
      </c>
      <c r="J104" s="8" t="s">
        <v>39</v>
      </c>
      <c r="K104" s="8" t="s">
        <v>40</v>
      </c>
      <c r="L104" s="132" t="s">
        <v>41</v>
      </c>
      <c r="M104" s="9">
        <v>55</v>
      </c>
      <c r="N104" s="9">
        <v>2005</v>
      </c>
      <c r="O104" s="9">
        <v>1</v>
      </c>
      <c r="P104" s="9">
        <v>1</v>
      </c>
      <c r="Q104" s="9">
        <v>6</v>
      </c>
      <c r="R104" s="9">
        <v>8</v>
      </c>
      <c r="S104" s="9">
        <v>500</v>
      </c>
      <c r="T104" s="8" t="s">
        <v>42</v>
      </c>
      <c r="U104" s="8" t="s">
        <v>43</v>
      </c>
      <c r="V104" s="8" t="s">
        <v>43</v>
      </c>
      <c r="W104" s="8"/>
      <c r="X104" s="13">
        <v>546</v>
      </c>
      <c r="Y104" s="11">
        <v>680</v>
      </c>
      <c r="Z104" s="10" t="s">
        <v>44</v>
      </c>
      <c r="AA104" s="12">
        <v>10</v>
      </c>
      <c r="AB104" s="133"/>
    </row>
    <row r="105" spans="1:28" ht="24.75" customHeight="1" x14ac:dyDescent="0.4">
      <c r="A105" s="131">
        <v>101</v>
      </c>
      <c r="B105" s="8" t="s">
        <v>32</v>
      </c>
      <c r="C105" s="139" t="s">
        <v>142</v>
      </c>
      <c r="D105" s="19" t="s">
        <v>367</v>
      </c>
      <c r="E105" s="140" t="s">
        <v>368</v>
      </c>
      <c r="F105" s="140" t="s">
        <v>369</v>
      </c>
      <c r="G105" s="140" t="s">
        <v>353</v>
      </c>
      <c r="H105" s="140" t="s">
        <v>353</v>
      </c>
      <c r="I105" s="142" t="str">
        <f t="shared" ref="I105:I125" si="3">F105&amp;"-"&amp;H105</f>
        <v>青岛（散货）-昌吉</v>
      </c>
      <c r="J105" s="8" t="s">
        <v>147</v>
      </c>
      <c r="K105" s="8" t="s">
        <v>40</v>
      </c>
      <c r="L105" s="143" t="s">
        <v>137</v>
      </c>
      <c r="M105" s="19">
        <v>20</v>
      </c>
      <c r="N105" s="143">
        <v>3510</v>
      </c>
      <c r="O105" s="19">
        <v>2</v>
      </c>
      <c r="P105" s="19">
        <v>2</v>
      </c>
      <c r="Q105" s="19">
        <v>11</v>
      </c>
      <c r="R105" s="19">
        <f t="shared" ref="R105:R106" si="4">SUM(O105:Q105)</f>
        <v>15</v>
      </c>
      <c r="S105" s="19">
        <v>400</v>
      </c>
      <c r="T105" s="8" t="s">
        <v>42</v>
      </c>
      <c r="U105" s="146" t="s">
        <v>43</v>
      </c>
      <c r="V105" s="146" t="s">
        <v>43</v>
      </c>
      <c r="W105" s="146"/>
      <c r="X105" s="157">
        <v>627</v>
      </c>
      <c r="Y105" s="158">
        <v>866</v>
      </c>
      <c r="Z105" s="10" t="s">
        <v>44</v>
      </c>
      <c r="AA105" s="153">
        <v>20</v>
      </c>
      <c r="AB105" s="140" t="s">
        <v>370</v>
      </c>
    </row>
    <row r="106" spans="1:28" ht="24.75" customHeight="1" x14ac:dyDescent="0.4">
      <c r="A106" s="131">
        <v>102</v>
      </c>
      <c r="B106" s="8" t="s">
        <v>32</v>
      </c>
      <c r="C106" s="139" t="s">
        <v>142</v>
      </c>
      <c r="D106" s="19" t="s">
        <v>367</v>
      </c>
      <c r="E106" s="140" t="s">
        <v>371</v>
      </c>
      <c r="F106" s="140" t="s">
        <v>372</v>
      </c>
      <c r="G106" s="140" t="s">
        <v>353</v>
      </c>
      <c r="H106" s="140" t="s">
        <v>353</v>
      </c>
      <c r="I106" s="142" t="str">
        <f t="shared" si="3"/>
        <v>日照-昌吉</v>
      </c>
      <c r="J106" s="8" t="s">
        <v>147</v>
      </c>
      <c r="K106" s="8" t="s">
        <v>40</v>
      </c>
      <c r="L106" s="143" t="s">
        <v>137</v>
      </c>
      <c r="M106" s="19">
        <v>20</v>
      </c>
      <c r="N106" s="143">
        <v>3472</v>
      </c>
      <c r="O106" s="19">
        <v>2</v>
      </c>
      <c r="P106" s="19">
        <v>1</v>
      </c>
      <c r="Q106" s="19">
        <v>7</v>
      </c>
      <c r="R106" s="19">
        <f t="shared" si="4"/>
        <v>10</v>
      </c>
      <c r="S106" s="19">
        <v>200</v>
      </c>
      <c r="T106" s="8" t="s">
        <v>42</v>
      </c>
      <c r="U106" s="146" t="s">
        <v>43</v>
      </c>
      <c r="V106" s="146" t="s">
        <v>43</v>
      </c>
      <c r="W106" s="146"/>
      <c r="X106" s="157">
        <v>713</v>
      </c>
      <c r="Y106" s="158">
        <v>900</v>
      </c>
      <c r="Z106" s="10" t="s">
        <v>44</v>
      </c>
      <c r="AA106" s="148">
        <v>10</v>
      </c>
      <c r="AB106" s="140" t="s">
        <v>373</v>
      </c>
    </row>
    <row r="107" spans="1:28" ht="24.75" customHeight="1" x14ac:dyDescent="0.4">
      <c r="A107" s="131">
        <v>103</v>
      </c>
      <c r="B107" s="8" t="s">
        <v>32</v>
      </c>
      <c r="C107" s="8" t="s">
        <v>48</v>
      </c>
      <c r="D107" s="9" t="s">
        <v>248</v>
      </c>
      <c r="E107" s="9" t="s">
        <v>374</v>
      </c>
      <c r="F107" s="12" t="s">
        <v>248</v>
      </c>
      <c r="G107" s="12" t="s">
        <v>375</v>
      </c>
      <c r="H107" s="12" t="s">
        <v>376</v>
      </c>
      <c r="I107" s="10" t="str">
        <f t="shared" si="3"/>
        <v>重庆-成都电商仓（含B2C仓、京东协同仓）</v>
      </c>
      <c r="J107" s="8" t="s">
        <v>39</v>
      </c>
      <c r="K107" s="8" t="s">
        <v>111</v>
      </c>
      <c r="L107" s="132" t="s">
        <v>41</v>
      </c>
      <c r="M107" s="9">
        <v>120</v>
      </c>
      <c r="N107" s="9">
        <v>336</v>
      </c>
      <c r="O107" s="9">
        <v>1</v>
      </c>
      <c r="P107" s="9">
        <v>1</v>
      </c>
      <c r="Q107" s="9">
        <v>1</v>
      </c>
      <c r="R107" s="9">
        <v>3</v>
      </c>
      <c r="S107" s="9">
        <v>295</v>
      </c>
      <c r="T107" s="8" t="s">
        <v>42</v>
      </c>
      <c r="U107" s="8" t="s">
        <v>43</v>
      </c>
      <c r="V107" s="8" t="s">
        <v>43</v>
      </c>
      <c r="W107" s="8"/>
      <c r="X107" s="13">
        <v>9101.6363636363603</v>
      </c>
      <c r="Y107" s="11">
        <v>10000</v>
      </c>
      <c r="Z107" s="10" t="s">
        <v>44</v>
      </c>
      <c r="AA107" s="12">
        <v>9</v>
      </c>
      <c r="AB107" s="137"/>
    </row>
    <row r="108" spans="1:28" ht="24.75" customHeight="1" x14ac:dyDescent="0.4">
      <c r="A108" s="131">
        <v>104</v>
      </c>
      <c r="B108" s="8" t="s">
        <v>32</v>
      </c>
      <c r="C108" s="8" t="s">
        <v>48</v>
      </c>
      <c r="D108" s="9" t="s">
        <v>248</v>
      </c>
      <c r="E108" s="9" t="s">
        <v>377</v>
      </c>
      <c r="F108" s="12" t="s">
        <v>248</v>
      </c>
      <c r="G108" s="12" t="s">
        <v>328</v>
      </c>
      <c r="H108" s="12" t="s">
        <v>378</v>
      </c>
      <c r="I108" s="10" t="str">
        <f t="shared" si="3"/>
        <v>重庆-成都RDC</v>
      </c>
      <c r="J108" s="8" t="s">
        <v>39</v>
      </c>
      <c r="K108" s="8" t="s">
        <v>40</v>
      </c>
      <c r="L108" s="132" t="s">
        <v>41</v>
      </c>
      <c r="M108" s="9">
        <v>120</v>
      </c>
      <c r="N108" s="9">
        <v>336</v>
      </c>
      <c r="O108" s="9">
        <v>1</v>
      </c>
      <c r="P108" s="9">
        <v>1</v>
      </c>
      <c r="Q108" s="9">
        <v>1</v>
      </c>
      <c r="R108" s="9">
        <v>3</v>
      </c>
      <c r="S108" s="9">
        <v>1200</v>
      </c>
      <c r="T108" s="8" t="s">
        <v>42</v>
      </c>
      <c r="U108" s="8" t="s">
        <v>43</v>
      </c>
      <c r="V108" s="8" t="s">
        <v>43</v>
      </c>
      <c r="W108" s="8"/>
      <c r="X108" s="13">
        <v>28075.818181818198</v>
      </c>
      <c r="Y108" s="11">
        <v>30000</v>
      </c>
      <c r="Z108" s="10" t="s">
        <v>44</v>
      </c>
      <c r="AA108" s="12">
        <v>29</v>
      </c>
      <c r="AB108" s="137"/>
    </row>
    <row r="109" spans="1:28" ht="24.75" customHeight="1" x14ac:dyDescent="0.4">
      <c r="A109" s="131">
        <v>105</v>
      </c>
      <c r="B109" s="8" t="s">
        <v>32</v>
      </c>
      <c r="C109" s="8" t="s">
        <v>48</v>
      </c>
      <c r="D109" s="9" t="s">
        <v>248</v>
      </c>
      <c r="E109" s="9" t="s">
        <v>379</v>
      </c>
      <c r="F109" s="12" t="s">
        <v>248</v>
      </c>
      <c r="G109" s="12" t="s">
        <v>380</v>
      </c>
      <c r="H109" s="12" t="s">
        <v>381</v>
      </c>
      <c r="I109" s="10" t="str">
        <f t="shared" si="3"/>
        <v>重庆-贵阳RDC</v>
      </c>
      <c r="J109" s="8" t="s">
        <v>39</v>
      </c>
      <c r="K109" s="8" t="s">
        <v>40</v>
      </c>
      <c r="L109" s="132" t="s">
        <v>41</v>
      </c>
      <c r="M109" s="9">
        <v>120</v>
      </c>
      <c r="N109" s="9">
        <v>369</v>
      </c>
      <c r="O109" s="9">
        <v>1</v>
      </c>
      <c r="P109" s="9">
        <v>1</v>
      </c>
      <c r="Q109" s="9">
        <v>1</v>
      </c>
      <c r="R109" s="9">
        <v>3</v>
      </c>
      <c r="S109" s="9">
        <v>455</v>
      </c>
      <c r="T109" s="8" t="s">
        <v>42</v>
      </c>
      <c r="U109" s="8" t="s">
        <v>43</v>
      </c>
      <c r="V109" s="8" t="s">
        <v>43</v>
      </c>
      <c r="W109" s="8"/>
      <c r="X109" s="13">
        <v>8451.4545454545496</v>
      </c>
      <c r="Y109" s="11">
        <v>10055</v>
      </c>
      <c r="Z109" s="10" t="s">
        <v>44</v>
      </c>
      <c r="AA109" s="12">
        <v>20</v>
      </c>
      <c r="AB109" s="137"/>
    </row>
    <row r="110" spans="1:28" ht="24.75" customHeight="1" x14ac:dyDescent="0.4">
      <c r="A110" s="131">
        <v>106</v>
      </c>
      <c r="B110" s="8" t="s">
        <v>32</v>
      </c>
      <c r="C110" s="8" t="s">
        <v>48</v>
      </c>
      <c r="D110" s="9" t="s">
        <v>248</v>
      </c>
      <c r="E110" s="9" t="s">
        <v>382</v>
      </c>
      <c r="F110" s="12" t="s">
        <v>248</v>
      </c>
      <c r="G110" s="12" t="s">
        <v>383</v>
      </c>
      <c r="H110" s="12" t="s">
        <v>384</v>
      </c>
      <c r="I110" s="10" t="str">
        <f t="shared" si="3"/>
        <v>重庆-昆明RDC</v>
      </c>
      <c r="J110" s="8" t="s">
        <v>39</v>
      </c>
      <c r="K110" s="8" t="s">
        <v>40</v>
      </c>
      <c r="L110" s="132" t="s">
        <v>41</v>
      </c>
      <c r="M110" s="9">
        <v>120</v>
      </c>
      <c r="N110" s="9">
        <v>852</v>
      </c>
      <c r="O110" s="9">
        <v>1</v>
      </c>
      <c r="P110" s="9">
        <v>1</v>
      </c>
      <c r="Q110" s="9">
        <v>2</v>
      </c>
      <c r="R110" s="9">
        <v>4</v>
      </c>
      <c r="S110" s="9">
        <v>190</v>
      </c>
      <c r="T110" s="8" t="s">
        <v>42</v>
      </c>
      <c r="U110" s="8" t="s">
        <v>43</v>
      </c>
      <c r="V110" s="8" t="s">
        <v>43</v>
      </c>
      <c r="W110" s="8"/>
      <c r="X110" s="13">
        <v>6040.5454545454504</v>
      </c>
      <c r="Y110" s="11">
        <v>7000</v>
      </c>
      <c r="Z110" s="10" t="s">
        <v>44</v>
      </c>
      <c r="AA110" s="12">
        <v>16</v>
      </c>
      <c r="AB110" s="137" t="s">
        <v>385</v>
      </c>
    </row>
    <row r="111" spans="1:28" ht="24.75" customHeight="1" x14ac:dyDescent="0.4">
      <c r="A111" s="131">
        <v>107</v>
      </c>
      <c r="B111" s="8" t="s">
        <v>32</v>
      </c>
      <c r="C111" s="8" t="s">
        <v>107</v>
      </c>
      <c r="D111" s="9" t="s">
        <v>248</v>
      </c>
      <c r="E111" s="9" t="s">
        <v>386</v>
      </c>
      <c r="F111" s="12" t="s">
        <v>248</v>
      </c>
      <c r="G111" s="12" t="s">
        <v>365</v>
      </c>
      <c r="H111" s="12" t="s">
        <v>387</v>
      </c>
      <c r="I111" s="10" t="str">
        <f t="shared" si="3"/>
        <v>重庆-拉萨客户</v>
      </c>
      <c r="J111" s="8" t="s">
        <v>39</v>
      </c>
      <c r="K111" s="8" t="s">
        <v>40</v>
      </c>
      <c r="L111" s="132" t="s">
        <v>41</v>
      </c>
      <c r="M111" s="9">
        <v>120</v>
      </c>
      <c r="N111" s="9">
        <v>3307</v>
      </c>
      <c r="O111" s="9">
        <v>1</v>
      </c>
      <c r="P111" s="9">
        <v>1</v>
      </c>
      <c r="Q111" s="9">
        <v>5</v>
      </c>
      <c r="R111" s="9">
        <v>7</v>
      </c>
      <c r="S111" s="9">
        <v>480</v>
      </c>
      <c r="T111" s="8" t="s">
        <v>42</v>
      </c>
      <c r="U111" s="8" t="s">
        <v>43</v>
      </c>
      <c r="V111" s="8" t="s">
        <v>43</v>
      </c>
      <c r="W111" s="8"/>
      <c r="X111" s="13">
        <v>1292.27272727273</v>
      </c>
      <c r="Y111" s="11">
        <v>1630</v>
      </c>
      <c r="Z111" s="10" t="s">
        <v>44</v>
      </c>
      <c r="AA111" s="12">
        <v>10</v>
      </c>
      <c r="AB111" s="137" t="s">
        <v>388</v>
      </c>
    </row>
    <row r="112" spans="1:28" ht="24.75" customHeight="1" x14ac:dyDescent="0.4">
      <c r="A112" s="131">
        <v>108</v>
      </c>
      <c r="B112" s="8" t="s">
        <v>32</v>
      </c>
      <c r="C112" s="8" t="s">
        <v>48</v>
      </c>
      <c r="D112" s="9" t="s">
        <v>248</v>
      </c>
      <c r="E112" s="9" t="s">
        <v>389</v>
      </c>
      <c r="F112" s="12" t="s">
        <v>248</v>
      </c>
      <c r="G112" s="12" t="s">
        <v>251</v>
      </c>
      <c r="H112" s="12" t="s">
        <v>390</v>
      </c>
      <c r="I112" s="10" t="str">
        <f t="shared" si="3"/>
        <v>重庆-西安RDC（含电商仓、B2C仓）</v>
      </c>
      <c r="J112" s="8" t="s">
        <v>39</v>
      </c>
      <c r="K112" s="8" t="s">
        <v>40</v>
      </c>
      <c r="L112" s="132" t="s">
        <v>41</v>
      </c>
      <c r="M112" s="9">
        <v>120</v>
      </c>
      <c r="N112" s="9">
        <v>765</v>
      </c>
      <c r="O112" s="9">
        <v>1</v>
      </c>
      <c r="P112" s="9">
        <v>1</v>
      </c>
      <c r="Q112" s="9">
        <v>2</v>
      </c>
      <c r="R112" s="9">
        <v>4</v>
      </c>
      <c r="S112" s="9">
        <v>295</v>
      </c>
      <c r="T112" s="8" t="s">
        <v>42</v>
      </c>
      <c r="U112" s="8" t="s">
        <v>43</v>
      </c>
      <c r="V112" s="8" t="s">
        <v>43</v>
      </c>
      <c r="W112" s="8"/>
      <c r="X112" s="13">
        <v>3283.6363636363599</v>
      </c>
      <c r="Y112" s="11">
        <v>3860</v>
      </c>
      <c r="Z112" s="10" t="s">
        <v>44</v>
      </c>
      <c r="AA112" s="12">
        <v>6</v>
      </c>
      <c r="AB112" s="137"/>
    </row>
    <row r="113" spans="1:28" ht="24.75" customHeight="1" x14ac:dyDescent="0.4">
      <c r="A113" s="131">
        <v>109</v>
      </c>
      <c r="B113" s="8" t="s">
        <v>32</v>
      </c>
      <c r="C113" s="8" t="s">
        <v>48</v>
      </c>
      <c r="D113" s="9" t="s">
        <v>248</v>
      </c>
      <c r="E113" s="9" t="s">
        <v>391</v>
      </c>
      <c r="F113" s="12" t="s">
        <v>248</v>
      </c>
      <c r="G113" s="12" t="s">
        <v>353</v>
      </c>
      <c r="H113" s="12" t="s">
        <v>392</v>
      </c>
      <c r="I113" s="10" t="str">
        <f t="shared" si="3"/>
        <v>重庆-昌吉RDC（含电商仓、B2C）</v>
      </c>
      <c r="J113" s="8" t="s">
        <v>39</v>
      </c>
      <c r="K113" s="8" t="s">
        <v>40</v>
      </c>
      <c r="L113" s="132" t="s">
        <v>41</v>
      </c>
      <c r="M113" s="9">
        <v>120</v>
      </c>
      <c r="N113" s="9">
        <v>3037</v>
      </c>
      <c r="O113" s="9">
        <v>1</v>
      </c>
      <c r="P113" s="9">
        <v>1</v>
      </c>
      <c r="Q113" s="9">
        <v>5</v>
      </c>
      <c r="R113" s="9">
        <v>7</v>
      </c>
      <c r="S113" s="9">
        <v>120</v>
      </c>
      <c r="T113" s="8" t="s">
        <v>42</v>
      </c>
      <c r="U113" s="8" t="s">
        <v>43</v>
      </c>
      <c r="V113" s="8" t="s">
        <v>43</v>
      </c>
      <c r="W113" s="8"/>
      <c r="X113" s="13">
        <v>1749.45454545455</v>
      </c>
      <c r="Y113" s="11">
        <v>2000</v>
      </c>
      <c r="Z113" s="10" t="s">
        <v>44</v>
      </c>
      <c r="AA113" s="12">
        <v>12</v>
      </c>
      <c r="AB113" s="137"/>
    </row>
    <row r="114" spans="1:28" ht="24.75" customHeight="1" x14ac:dyDescent="0.4">
      <c r="A114" s="131">
        <v>110</v>
      </c>
      <c r="B114" s="8" t="s">
        <v>32</v>
      </c>
      <c r="C114" s="8" t="s">
        <v>48</v>
      </c>
      <c r="D114" s="9" t="s">
        <v>248</v>
      </c>
      <c r="E114" s="9" t="s">
        <v>393</v>
      </c>
      <c r="F114" s="12" t="s">
        <v>248</v>
      </c>
      <c r="G114" s="12" t="s">
        <v>104</v>
      </c>
      <c r="H114" s="12" t="s">
        <v>394</v>
      </c>
      <c r="I114" s="10" t="str">
        <f t="shared" si="3"/>
        <v>重庆-孝感RDC（含电商仓、B2C仓）</v>
      </c>
      <c r="J114" s="8" t="s">
        <v>39</v>
      </c>
      <c r="K114" s="8" t="s">
        <v>40</v>
      </c>
      <c r="L114" s="132" t="s">
        <v>41</v>
      </c>
      <c r="M114" s="9">
        <v>55</v>
      </c>
      <c r="N114" s="9">
        <v>877</v>
      </c>
      <c r="O114" s="9">
        <v>1</v>
      </c>
      <c r="P114" s="9">
        <v>1</v>
      </c>
      <c r="Q114" s="9">
        <v>2</v>
      </c>
      <c r="R114" s="9">
        <v>4</v>
      </c>
      <c r="S114" s="9">
        <v>110</v>
      </c>
      <c r="T114" s="8" t="s">
        <v>42</v>
      </c>
      <c r="U114" s="8" t="s">
        <v>43</v>
      </c>
      <c r="V114" s="8" t="s">
        <v>43</v>
      </c>
      <c r="W114" s="8"/>
      <c r="X114" s="13">
        <v>658.36363636363706</v>
      </c>
      <c r="Y114" s="11">
        <v>800</v>
      </c>
      <c r="Z114" s="10" t="s">
        <v>44</v>
      </c>
      <c r="AA114" s="12">
        <v>2</v>
      </c>
      <c r="AB114" s="137"/>
    </row>
    <row r="115" spans="1:28" ht="24.75" customHeight="1" x14ac:dyDescent="0.4">
      <c r="A115" s="131">
        <v>111</v>
      </c>
      <c r="B115" s="8" t="s">
        <v>32</v>
      </c>
      <c r="C115" s="8" t="s">
        <v>107</v>
      </c>
      <c r="D115" s="9" t="s">
        <v>248</v>
      </c>
      <c r="E115" s="9" t="s">
        <v>395</v>
      </c>
      <c r="F115" s="12" t="s">
        <v>248</v>
      </c>
      <c r="G115" s="12" t="s">
        <v>248</v>
      </c>
      <c r="H115" s="12" t="s">
        <v>396</v>
      </c>
      <c r="I115" s="10" t="str">
        <f t="shared" si="3"/>
        <v>重庆-重庆市区客户(巴南)</v>
      </c>
      <c r="J115" s="8" t="s">
        <v>39</v>
      </c>
      <c r="K115" s="8" t="s">
        <v>40</v>
      </c>
      <c r="L115" s="132" t="s">
        <v>41</v>
      </c>
      <c r="M115" s="9">
        <v>55</v>
      </c>
      <c r="N115" s="9">
        <v>1</v>
      </c>
      <c r="O115" s="9">
        <v>1</v>
      </c>
      <c r="P115" s="9">
        <v>1</v>
      </c>
      <c r="Q115" s="9">
        <v>1</v>
      </c>
      <c r="R115" s="9">
        <v>3</v>
      </c>
      <c r="S115" s="9">
        <v>55</v>
      </c>
      <c r="T115" s="8" t="s">
        <v>42</v>
      </c>
      <c r="U115" s="8" t="s">
        <v>43</v>
      </c>
      <c r="V115" s="8" t="s">
        <v>43</v>
      </c>
      <c r="W115" s="8"/>
      <c r="X115" s="13">
        <v>1315.8181818181799</v>
      </c>
      <c r="Y115" s="11">
        <v>1500</v>
      </c>
      <c r="Z115" s="10" t="s">
        <v>44</v>
      </c>
      <c r="AA115" s="12">
        <v>2</v>
      </c>
      <c r="AB115" s="137"/>
    </row>
    <row r="116" spans="1:28" ht="24.75" customHeight="1" x14ac:dyDescent="0.4">
      <c r="A116" s="131">
        <v>112</v>
      </c>
      <c r="B116" s="8" t="s">
        <v>32</v>
      </c>
      <c r="C116" s="8" t="s">
        <v>48</v>
      </c>
      <c r="D116" s="9" t="s">
        <v>248</v>
      </c>
      <c r="E116" s="9" t="s">
        <v>397</v>
      </c>
      <c r="F116" s="12" t="s">
        <v>248</v>
      </c>
      <c r="G116" s="12" t="s">
        <v>346</v>
      </c>
      <c r="H116" s="12" t="s">
        <v>398</v>
      </c>
      <c r="I116" s="10" t="str">
        <f t="shared" si="3"/>
        <v>重庆-陕西生产公司</v>
      </c>
      <c r="J116" s="8" t="s">
        <v>399</v>
      </c>
      <c r="K116" s="8" t="s">
        <v>40</v>
      </c>
      <c r="L116" s="132" t="s">
        <v>137</v>
      </c>
      <c r="M116" s="9">
        <v>16</v>
      </c>
      <c r="N116" s="9">
        <v>765</v>
      </c>
      <c r="O116" s="9">
        <v>1</v>
      </c>
      <c r="P116" s="9">
        <v>1</v>
      </c>
      <c r="Q116" s="9">
        <v>2</v>
      </c>
      <c r="R116" s="9">
        <v>4</v>
      </c>
      <c r="S116" s="9">
        <v>250</v>
      </c>
      <c r="T116" s="8" t="s">
        <v>42</v>
      </c>
      <c r="U116" s="8" t="s">
        <v>43</v>
      </c>
      <c r="V116" s="8" t="s">
        <v>43</v>
      </c>
      <c r="W116" s="8"/>
      <c r="X116" s="13">
        <v>1477</v>
      </c>
      <c r="Y116" s="11">
        <v>350</v>
      </c>
      <c r="Z116" s="10" t="s">
        <v>44</v>
      </c>
      <c r="AA116" s="12">
        <v>4</v>
      </c>
      <c r="AB116" s="137"/>
    </row>
    <row r="117" spans="1:28" ht="24.75" customHeight="1" x14ac:dyDescent="0.4">
      <c r="A117" s="131">
        <v>113</v>
      </c>
      <c r="B117" s="8" t="s">
        <v>32</v>
      </c>
      <c r="C117" s="8" t="s">
        <v>107</v>
      </c>
      <c r="D117" s="9" t="s">
        <v>248</v>
      </c>
      <c r="E117" s="9" t="s">
        <v>400</v>
      </c>
      <c r="F117" s="12" t="s">
        <v>401</v>
      </c>
      <c r="G117" s="12" t="s">
        <v>248</v>
      </c>
      <c r="H117" s="12" t="s">
        <v>402</v>
      </c>
      <c r="I117" s="10" t="str">
        <f t="shared" si="3"/>
        <v>重庆委外厂（什邡）-重庆市区客户</v>
      </c>
      <c r="J117" s="8" t="s">
        <v>39</v>
      </c>
      <c r="K117" s="8" t="s">
        <v>40</v>
      </c>
      <c r="L117" s="132" t="s">
        <v>41</v>
      </c>
      <c r="M117" s="9">
        <v>55</v>
      </c>
      <c r="N117" s="9">
        <v>345</v>
      </c>
      <c r="O117" s="9">
        <v>1</v>
      </c>
      <c r="P117" s="9">
        <v>1</v>
      </c>
      <c r="Q117" s="9">
        <v>1</v>
      </c>
      <c r="R117" s="9">
        <v>3</v>
      </c>
      <c r="S117" s="9">
        <v>260</v>
      </c>
      <c r="T117" s="8" t="s">
        <v>42</v>
      </c>
      <c r="U117" s="8" t="s">
        <v>43</v>
      </c>
      <c r="V117" s="8" t="s">
        <v>43</v>
      </c>
      <c r="W117" s="8"/>
      <c r="X117" s="13">
        <v>2857</v>
      </c>
      <c r="Y117" s="11">
        <v>3700</v>
      </c>
      <c r="Z117" s="10" t="s">
        <v>44</v>
      </c>
      <c r="AA117" s="12">
        <v>7</v>
      </c>
      <c r="AB117" s="137"/>
    </row>
    <row r="118" spans="1:28" ht="24.75" customHeight="1" x14ac:dyDescent="0.4">
      <c r="A118" s="131">
        <v>114</v>
      </c>
      <c r="B118" s="8" t="s">
        <v>32</v>
      </c>
      <c r="C118" s="8" t="s">
        <v>48</v>
      </c>
      <c r="D118" s="9" t="s">
        <v>248</v>
      </c>
      <c r="E118" s="9" t="s">
        <v>403</v>
      </c>
      <c r="F118" s="12" t="s">
        <v>401</v>
      </c>
      <c r="G118" s="12" t="s">
        <v>251</v>
      </c>
      <c r="H118" s="12" t="s">
        <v>404</v>
      </c>
      <c r="I118" s="10" t="str">
        <f t="shared" si="3"/>
        <v>重庆委外厂（什邡）-西安RDC（含电商仓）</v>
      </c>
      <c r="J118" s="8" t="s">
        <v>39</v>
      </c>
      <c r="K118" s="8" t="s">
        <v>40</v>
      </c>
      <c r="L118" s="132" t="s">
        <v>41</v>
      </c>
      <c r="M118" s="9">
        <v>55</v>
      </c>
      <c r="N118" s="9">
        <v>755</v>
      </c>
      <c r="O118" s="9">
        <v>1</v>
      </c>
      <c r="P118" s="9">
        <v>1</v>
      </c>
      <c r="Q118" s="9">
        <v>2</v>
      </c>
      <c r="R118" s="9">
        <v>4</v>
      </c>
      <c r="S118" s="9">
        <v>55</v>
      </c>
      <c r="T118" s="8" t="s">
        <v>42</v>
      </c>
      <c r="U118" s="8" t="s">
        <v>43</v>
      </c>
      <c r="V118" s="8" t="s">
        <v>43</v>
      </c>
      <c r="W118" s="8"/>
      <c r="X118" s="13">
        <v>137.363636363636</v>
      </c>
      <c r="Y118" s="11">
        <v>150</v>
      </c>
      <c r="Z118" s="10" t="s">
        <v>44</v>
      </c>
      <c r="AA118" s="12">
        <v>1</v>
      </c>
      <c r="AB118" s="137"/>
    </row>
    <row r="119" spans="1:28" ht="24.75" customHeight="1" x14ac:dyDescent="0.4">
      <c r="A119" s="131">
        <v>115</v>
      </c>
      <c r="B119" s="8" t="s">
        <v>32</v>
      </c>
      <c r="C119" s="8" t="s">
        <v>48</v>
      </c>
      <c r="D119" s="9" t="s">
        <v>248</v>
      </c>
      <c r="E119" s="9" t="s">
        <v>405</v>
      </c>
      <c r="F119" s="12" t="s">
        <v>401</v>
      </c>
      <c r="G119" s="12" t="s">
        <v>328</v>
      </c>
      <c r="H119" s="12" t="s">
        <v>406</v>
      </c>
      <c r="I119" s="10" t="str">
        <f t="shared" si="3"/>
        <v>重庆委外厂（什邡）-成都RDC（含电商仓、B2C仓）</v>
      </c>
      <c r="J119" s="8" t="s">
        <v>39</v>
      </c>
      <c r="K119" s="8" t="s">
        <v>40</v>
      </c>
      <c r="L119" s="132" t="s">
        <v>41</v>
      </c>
      <c r="M119" s="9">
        <v>55</v>
      </c>
      <c r="N119" s="9">
        <v>131</v>
      </c>
      <c r="O119" s="9">
        <v>1</v>
      </c>
      <c r="P119" s="9">
        <v>1</v>
      </c>
      <c r="Q119" s="9">
        <v>1</v>
      </c>
      <c r="R119" s="9">
        <v>3</v>
      </c>
      <c r="S119" s="9">
        <v>55</v>
      </c>
      <c r="T119" s="8" t="s">
        <v>42</v>
      </c>
      <c r="U119" s="8" t="s">
        <v>43</v>
      </c>
      <c r="V119" s="8" t="s">
        <v>43</v>
      </c>
      <c r="W119" s="8"/>
      <c r="X119" s="157">
        <v>881.09090909090901</v>
      </c>
      <c r="Y119" s="158">
        <v>1000</v>
      </c>
      <c r="Z119" s="10" t="s">
        <v>44</v>
      </c>
      <c r="AA119" s="12">
        <v>1</v>
      </c>
      <c r="AB119" s="137" t="s">
        <v>407</v>
      </c>
    </row>
    <row r="120" spans="1:28" ht="24.75" customHeight="1" x14ac:dyDescent="0.4">
      <c r="A120" s="131">
        <v>116</v>
      </c>
      <c r="B120" s="8" t="s">
        <v>32</v>
      </c>
      <c r="C120" s="8" t="s">
        <v>48</v>
      </c>
      <c r="D120" s="9" t="s">
        <v>248</v>
      </c>
      <c r="E120" s="9" t="s">
        <v>315</v>
      </c>
      <c r="F120" s="12" t="s">
        <v>408</v>
      </c>
      <c r="G120" s="12" t="s">
        <v>328</v>
      </c>
      <c r="H120" s="12" t="s">
        <v>406</v>
      </c>
      <c r="I120" s="10" t="str">
        <f t="shared" si="3"/>
        <v>重庆委外厂（维邦）-成都RDC（含电商仓、B2C仓）</v>
      </c>
      <c r="J120" s="8" t="s">
        <v>39</v>
      </c>
      <c r="K120" s="8" t="s">
        <v>40</v>
      </c>
      <c r="L120" s="132" t="s">
        <v>41</v>
      </c>
      <c r="M120" s="9">
        <v>55</v>
      </c>
      <c r="N120" s="9">
        <v>131</v>
      </c>
      <c r="O120" s="9">
        <v>1</v>
      </c>
      <c r="P120" s="9">
        <v>1</v>
      </c>
      <c r="Q120" s="9">
        <v>1</v>
      </c>
      <c r="R120" s="9">
        <v>3</v>
      </c>
      <c r="S120" s="19">
        <v>55</v>
      </c>
      <c r="T120" s="8" t="s">
        <v>42</v>
      </c>
      <c r="U120" s="8" t="s">
        <v>43</v>
      </c>
      <c r="V120" s="8" t="s">
        <v>43</v>
      </c>
      <c r="W120" s="8"/>
      <c r="X120" s="157">
        <v>523.875</v>
      </c>
      <c r="Y120" s="158">
        <v>600</v>
      </c>
      <c r="Z120" s="10" t="s">
        <v>44</v>
      </c>
      <c r="AA120" s="12">
        <v>1</v>
      </c>
      <c r="AB120" s="137" t="s">
        <v>407</v>
      </c>
    </row>
    <row r="121" spans="1:28" ht="24.75" customHeight="1" x14ac:dyDescent="0.4">
      <c r="A121" s="131">
        <v>117</v>
      </c>
      <c r="B121" s="8" t="s">
        <v>32</v>
      </c>
      <c r="C121" s="8" t="s">
        <v>107</v>
      </c>
      <c r="D121" s="9" t="s">
        <v>248</v>
      </c>
      <c r="E121" s="9" t="s">
        <v>315</v>
      </c>
      <c r="F121" s="12" t="s">
        <v>408</v>
      </c>
      <c r="G121" s="12" t="s">
        <v>248</v>
      </c>
      <c r="H121" s="12" t="s">
        <v>402</v>
      </c>
      <c r="I121" s="10" t="str">
        <f t="shared" si="3"/>
        <v>重庆委外厂（维邦）-重庆市区客户</v>
      </c>
      <c r="J121" s="8" t="s">
        <v>39</v>
      </c>
      <c r="K121" s="8" t="s">
        <v>40</v>
      </c>
      <c r="L121" s="132" t="s">
        <v>41</v>
      </c>
      <c r="M121" s="9">
        <v>55</v>
      </c>
      <c r="N121" s="9">
        <v>120</v>
      </c>
      <c r="O121" s="9">
        <v>1</v>
      </c>
      <c r="P121" s="9">
        <v>1</v>
      </c>
      <c r="Q121" s="9">
        <v>1</v>
      </c>
      <c r="R121" s="9">
        <v>3</v>
      </c>
      <c r="S121" s="9">
        <v>110</v>
      </c>
      <c r="T121" s="8" t="s">
        <v>42</v>
      </c>
      <c r="U121" s="8" t="s">
        <v>43</v>
      </c>
      <c r="V121" s="8" t="s">
        <v>43</v>
      </c>
      <c r="W121" s="8"/>
      <c r="X121" s="13">
        <v>2304.375</v>
      </c>
      <c r="Y121" s="11">
        <v>3100</v>
      </c>
      <c r="Z121" s="10" t="s">
        <v>44</v>
      </c>
      <c r="AA121" s="12">
        <v>4</v>
      </c>
      <c r="AB121" s="137" t="s">
        <v>407</v>
      </c>
    </row>
    <row r="122" spans="1:28" ht="24.75" customHeight="1" x14ac:dyDescent="0.4">
      <c r="A122" s="131">
        <v>118</v>
      </c>
      <c r="B122" s="8" t="s">
        <v>32</v>
      </c>
      <c r="C122" s="8" t="s">
        <v>142</v>
      </c>
      <c r="D122" s="9" t="s">
        <v>248</v>
      </c>
      <c r="E122" s="9" t="s">
        <v>409</v>
      </c>
      <c r="F122" s="12" t="s">
        <v>410</v>
      </c>
      <c r="G122" s="12" t="s">
        <v>411</v>
      </c>
      <c r="H122" s="12" t="s">
        <v>412</v>
      </c>
      <c r="I122" s="10" t="str">
        <f t="shared" si="3"/>
        <v>常熟港-重庆生产公司（淡季）</v>
      </c>
      <c r="J122" s="8" t="s">
        <v>147</v>
      </c>
      <c r="K122" s="8" t="s">
        <v>40</v>
      </c>
      <c r="L122" s="132" t="s">
        <v>137</v>
      </c>
      <c r="M122" s="9">
        <v>1000</v>
      </c>
      <c r="N122" s="9">
        <v>2550</v>
      </c>
      <c r="O122" s="9">
        <v>1</v>
      </c>
      <c r="P122" s="9">
        <v>1</v>
      </c>
      <c r="Q122" s="9">
        <v>28</v>
      </c>
      <c r="R122" s="9">
        <v>30</v>
      </c>
      <c r="S122" s="9">
        <v>2600</v>
      </c>
      <c r="T122" s="8" t="s">
        <v>42</v>
      </c>
      <c r="U122" s="8" t="s">
        <v>42</v>
      </c>
      <c r="V122" s="8" t="s">
        <v>42</v>
      </c>
      <c r="W122" s="8"/>
      <c r="X122" s="13">
        <v>5299.2</v>
      </c>
      <c r="Y122" s="11">
        <v>6500</v>
      </c>
      <c r="Z122" s="10" t="s">
        <v>44</v>
      </c>
      <c r="AA122" s="12">
        <v>25</v>
      </c>
      <c r="AB122" s="137"/>
    </row>
    <row r="123" spans="1:28" ht="24.75" customHeight="1" x14ac:dyDescent="0.4">
      <c r="A123" s="131">
        <v>119</v>
      </c>
      <c r="B123" s="8" t="s">
        <v>32</v>
      </c>
      <c r="C123" s="8" t="s">
        <v>142</v>
      </c>
      <c r="D123" s="9" t="s">
        <v>248</v>
      </c>
      <c r="E123" s="9" t="s">
        <v>413</v>
      </c>
      <c r="F123" s="12" t="s">
        <v>414</v>
      </c>
      <c r="G123" s="12" t="s">
        <v>415</v>
      </c>
      <c r="H123" s="12" t="s">
        <v>412</v>
      </c>
      <c r="I123" s="10" t="str">
        <f t="shared" si="3"/>
        <v>上海港-重庆生产公司（淡季）</v>
      </c>
      <c r="J123" s="8" t="s">
        <v>147</v>
      </c>
      <c r="K123" s="8" t="s">
        <v>40</v>
      </c>
      <c r="L123" s="132" t="s">
        <v>137</v>
      </c>
      <c r="M123" s="9">
        <v>1000</v>
      </c>
      <c r="N123" s="9">
        <v>2430</v>
      </c>
      <c r="O123" s="9">
        <v>1</v>
      </c>
      <c r="P123" s="9">
        <v>1</v>
      </c>
      <c r="Q123" s="9">
        <v>38</v>
      </c>
      <c r="R123" s="9">
        <v>40</v>
      </c>
      <c r="S123" s="9">
        <v>2600</v>
      </c>
      <c r="T123" s="8" t="s">
        <v>42</v>
      </c>
      <c r="U123" s="8" t="s">
        <v>42</v>
      </c>
      <c r="V123" s="8" t="s">
        <v>42</v>
      </c>
      <c r="W123" s="8"/>
      <c r="X123" s="13">
        <v>4710</v>
      </c>
      <c r="Y123" s="11">
        <v>6000</v>
      </c>
      <c r="Z123" s="10" t="s">
        <v>44</v>
      </c>
      <c r="AA123" s="12">
        <v>60</v>
      </c>
      <c r="AB123" s="137" t="s">
        <v>416</v>
      </c>
    </row>
    <row r="124" spans="1:28" ht="24.75" customHeight="1" x14ac:dyDescent="0.4">
      <c r="A124" s="131">
        <v>120</v>
      </c>
      <c r="B124" s="8" t="s">
        <v>32</v>
      </c>
      <c r="C124" s="8" t="s">
        <v>142</v>
      </c>
      <c r="D124" s="9" t="s">
        <v>248</v>
      </c>
      <c r="E124" s="9" t="s">
        <v>417</v>
      </c>
      <c r="F124" s="12" t="s">
        <v>418</v>
      </c>
      <c r="G124" s="12" t="s">
        <v>248</v>
      </c>
      <c r="H124" s="12" t="s">
        <v>419</v>
      </c>
      <c r="I124" s="10" t="str">
        <f t="shared" si="3"/>
        <v>重庆纳溪沟码头-重庆生产公司</v>
      </c>
      <c r="J124" s="8" t="s">
        <v>147</v>
      </c>
      <c r="K124" s="8" t="s">
        <v>40</v>
      </c>
      <c r="L124" s="132" t="s">
        <v>137</v>
      </c>
      <c r="M124" s="9">
        <v>30</v>
      </c>
      <c r="N124" s="9">
        <v>30</v>
      </c>
      <c r="O124" s="9">
        <v>1</v>
      </c>
      <c r="P124" s="9">
        <v>1</v>
      </c>
      <c r="Q124" s="9">
        <v>1</v>
      </c>
      <c r="R124" s="9">
        <v>3</v>
      </c>
      <c r="S124" s="9">
        <v>1200</v>
      </c>
      <c r="T124" s="8" t="s">
        <v>42</v>
      </c>
      <c r="U124" s="8" t="s">
        <v>43</v>
      </c>
      <c r="V124" s="8" t="s">
        <v>43</v>
      </c>
      <c r="W124" s="8"/>
      <c r="X124" s="13">
        <v>6953</v>
      </c>
      <c r="Y124" s="11">
        <v>8000</v>
      </c>
      <c r="Z124" s="10" t="s">
        <v>44</v>
      </c>
      <c r="AA124" s="12">
        <v>10</v>
      </c>
      <c r="AB124" s="137" t="s">
        <v>420</v>
      </c>
    </row>
    <row r="125" spans="1:28" ht="24.75" customHeight="1" x14ac:dyDescent="0.4">
      <c r="A125" s="131">
        <v>121</v>
      </c>
      <c r="B125" s="8" t="s">
        <v>32</v>
      </c>
      <c r="C125" s="8" t="s">
        <v>142</v>
      </c>
      <c r="D125" s="9" t="s">
        <v>248</v>
      </c>
      <c r="E125" s="9" t="s">
        <v>417</v>
      </c>
      <c r="F125" s="12" t="s">
        <v>421</v>
      </c>
      <c r="G125" s="12" t="s">
        <v>248</v>
      </c>
      <c r="H125" s="12" t="s">
        <v>419</v>
      </c>
      <c r="I125" s="10" t="str">
        <f t="shared" si="3"/>
        <v>重庆果园港码头-重庆生产公司</v>
      </c>
      <c r="J125" s="8" t="s">
        <v>147</v>
      </c>
      <c r="K125" s="8" t="s">
        <v>40</v>
      </c>
      <c r="L125" s="132" t="s">
        <v>137</v>
      </c>
      <c r="M125" s="9">
        <v>30</v>
      </c>
      <c r="N125" s="9">
        <v>60</v>
      </c>
      <c r="O125" s="9">
        <v>1</v>
      </c>
      <c r="P125" s="9">
        <v>1</v>
      </c>
      <c r="Q125" s="9">
        <v>1</v>
      </c>
      <c r="R125" s="9">
        <v>3</v>
      </c>
      <c r="S125" s="9">
        <v>1200</v>
      </c>
      <c r="T125" s="8" t="s">
        <v>42</v>
      </c>
      <c r="U125" s="8" t="s">
        <v>43</v>
      </c>
      <c r="V125" s="8" t="s">
        <v>43</v>
      </c>
      <c r="W125" s="8"/>
      <c r="X125" s="13">
        <v>3764.5</v>
      </c>
      <c r="Y125" s="11">
        <v>4500</v>
      </c>
      <c r="Z125" s="10" t="s">
        <v>44</v>
      </c>
      <c r="AA125" s="12">
        <v>6</v>
      </c>
      <c r="AB125" s="137"/>
    </row>
    <row r="126" spans="1:28" ht="24.75" customHeight="1" x14ac:dyDescent="0.4">
      <c r="A126" s="131">
        <v>122</v>
      </c>
      <c r="B126" s="8" t="s">
        <v>160</v>
      </c>
      <c r="C126" s="8" t="s">
        <v>48</v>
      </c>
      <c r="D126" s="9" t="s">
        <v>422</v>
      </c>
      <c r="E126" s="9" t="s">
        <v>423</v>
      </c>
      <c r="F126" s="12" t="s">
        <v>424</v>
      </c>
      <c r="G126" s="12" t="s">
        <v>104</v>
      </c>
      <c r="H126" s="12" t="s">
        <v>287</v>
      </c>
      <c r="I126" s="10" t="s">
        <v>425</v>
      </c>
      <c r="J126" s="8" t="s">
        <v>39</v>
      </c>
      <c r="K126" s="8" t="s">
        <v>40</v>
      </c>
      <c r="L126" s="132" t="s">
        <v>41</v>
      </c>
      <c r="M126" s="9">
        <v>120</v>
      </c>
      <c r="N126" s="9">
        <v>524</v>
      </c>
      <c r="O126" s="9">
        <v>1</v>
      </c>
      <c r="P126" s="9">
        <v>0.5</v>
      </c>
      <c r="Q126" s="9">
        <v>1</v>
      </c>
      <c r="R126" s="9">
        <v>2.5</v>
      </c>
      <c r="S126" s="9">
        <v>360</v>
      </c>
      <c r="T126" s="8" t="s">
        <v>42</v>
      </c>
      <c r="U126" s="8" t="s">
        <v>43</v>
      </c>
      <c r="V126" s="8" t="s">
        <v>43</v>
      </c>
      <c r="W126" s="8"/>
      <c r="X126" s="13">
        <v>1244</v>
      </c>
      <c r="Y126" s="11">
        <v>1393</v>
      </c>
      <c r="Z126" s="10" t="s">
        <v>44</v>
      </c>
      <c r="AA126" s="12">
        <v>2</v>
      </c>
      <c r="AB126" s="137"/>
    </row>
    <row r="127" spans="1:28" ht="24.75" customHeight="1" x14ac:dyDescent="0.4">
      <c r="A127" s="131">
        <v>123</v>
      </c>
      <c r="B127" s="8" t="s">
        <v>32</v>
      </c>
      <c r="C127" s="8" t="s">
        <v>48</v>
      </c>
      <c r="D127" s="9" t="s">
        <v>422</v>
      </c>
      <c r="E127" s="9" t="s">
        <v>426</v>
      </c>
      <c r="F127" s="12" t="s">
        <v>424</v>
      </c>
      <c r="G127" s="12" t="s">
        <v>244</v>
      </c>
      <c r="H127" s="12" t="s">
        <v>427</v>
      </c>
      <c r="I127" s="10" t="s">
        <v>428</v>
      </c>
      <c r="J127" s="8" t="s">
        <v>39</v>
      </c>
      <c r="K127" s="8" t="s">
        <v>40</v>
      </c>
      <c r="L127" s="132" t="s">
        <v>41</v>
      </c>
      <c r="M127" s="9">
        <v>120</v>
      </c>
      <c r="N127" s="9">
        <v>614</v>
      </c>
      <c r="O127" s="9">
        <v>1</v>
      </c>
      <c r="P127" s="9">
        <v>0.5</v>
      </c>
      <c r="Q127" s="9">
        <v>1</v>
      </c>
      <c r="R127" s="9">
        <v>2.5</v>
      </c>
      <c r="S127" s="9">
        <v>360</v>
      </c>
      <c r="T127" s="8" t="s">
        <v>42</v>
      </c>
      <c r="U127" s="8" t="s">
        <v>43</v>
      </c>
      <c r="V127" s="8" t="s">
        <v>43</v>
      </c>
      <c r="W127" s="8"/>
      <c r="X127" s="13">
        <v>4600</v>
      </c>
      <c r="Y127" s="11">
        <v>5152</v>
      </c>
      <c r="Z127" s="10" t="s">
        <v>44</v>
      </c>
      <c r="AA127" s="12">
        <v>6</v>
      </c>
      <c r="AB127" s="137"/>
    </row>
    <row r="128" spans="1:28" ht="24.75" customHeight="1" x14ac:dyDescent="0.4">
      <c r="A128" s="131">
        <v>124</v>
      </c>
      <c r="B128" s="8" t="s">
        <v>32</v>
      </c>
      <c r="C128" s="8" t="s">
        <v>48</v>
      </c>
      <c r="D128" s="9" t="s">
        <v>422</v>
      </c>
      <c r="E128" s="9" t="s">
        <v>429</v>
      </c>
      <c r="F128" s="12" t="s">
        <v>424</v>
      </c>
      <c r="G128" s="12" t="s">
        <v>232</v>
      </c>
      <c r="H128" s="12" t="s">
        <v>299</v>
      </c>
      <c r="I128" s="10" t="s">
        <v>430</v>
      </c>
      <c r="J128" s="8" t="s">
        <v>39</v>
      </c>
      <c r="K128" s="8" t="s">
        <v>40</v>
      </c>
      <c r="L128" s="132" t="s">
        <v>41</v>
      </c>
      <c r="M128" s="9">
        <v>120</v>
      </c>
      <c r="N128" s="9">
        <v>124</v>
      </c>
      <c r="O128" s="9">
        <v>1</v>
      </c>
      <c r="P128" s="9">
        <v>0.5</v>
      </c>
      <c r="Q128" s="9">
        <v>1</v>
      </c>
      <c r="R128" s="9">
        <v>2.5</v>
      </c>
      <c r="S128" s="9">
        <v>710</v>
      </c>
      <c r="T128" s="8" t="s">
        <v>42</v>
      </c>
      <c r="U128" s="8" t="s">
        <v>43</v>
      </c>
      <c r="V128" s="8" t="s">
        <v>43</v>
      </c>
      <c r="W128" s="159" t="s">
        <v>1258</v>
      </c>
      <c r="X128" s="13">
        <v>9181</v>
      </c>
      <c r="Y128" s="11">
        <v>10283</v>
      </c>
      <c r="Z128" s="10" t="s">
        <v>44</v>
      </c>
      <c r="AA128" s="12">
        <v>10</v>
      </c>
      <c r="AB128" s="137" t="s">
        <v>431</v>
      </c>
    </row>
    <row r="129" spans="1:28" ht="24.75" customHeight="1" x14ac:dyDescent="0.4">
      <c r="A129" s="131">
        <v>125</v>
      </c>
      <c r="B129" s="8" t="s">
        <v>160</v>
      </c>
      <c r="C129" s="8" t="s">
        <v>48</v>
      </c>
      <c r="D129" s="9" t="s">
        <v>422</v>
      </c>
      <c r="E129" s="9" t="s">
        <v>432</v>
      </c>
      <c r="F129" s="12" t="s">
        <v>424</v>
      </c>
      <c r="G129" s="12" t="s">
        <v>212</v>
      </c>
      <c r="H129" s="12" t="s">
        <v>213</v>
      </c>
      <c r="I129" s="10" t="s">
        <v>433</v>
      </c>
      <c r="J129" s="8" t="s">
        <v>39</v>
      </c>
      <c r="K129" s="8" t="s">
        <v>40</v>
      </c>
      <c r="L129" s="132" t="s">
        <v>41</v>
      </c>
      <c r="M129" s="9">
        <v>120</v>
      </c>
      <c r="N129" s="9">
        <v>815</v>
      </c>
      <c r="O129" s="9">
        <v>1</v>
      </c>
      <c r="P129" s="9">
        <v>1</v>
      </c>
      <c r="Q129" s="9">
        <v>1</v>
      </c>
      <c r="R129" s="9">
        <v>3</v>
      </c>
      <c r="S129" s="9">
        <v>180</v>
      </c>
      <c r="T129" s="8" t="s">
        <v>42</v>
      </c>
      <c r="U129" s="8" t="s">
        <v>43</v>
      </c>
      <c r="V129" s="8" t="s">
        <v>43</v>
      </c>
      <c r="W129" s="8"/>
      <c r="X129" s="13">
        <v>1254.93041666667</v>
      </c>
      <c r="Y129" s="11">
        <v>1405.5220666666701</v>
      </c>
      <c r="Z129" s="10" t="s">
        <v>44</v>
      </c>
      <c r="AA129" s="12">
        <v>2</v>
      </c>
      <c r="AB129" s="137"/>
    </row>
    <row r="130" spans="1:28" ht="24.75" customHeight="1" x14ac:dyDescent="0.4">
      <c r="A130" s="131">
        <v>126</v>
      </c>
      <c r="B130" s="8" t="s">
        <v>32</v>
      </c>
      <c r="C130" s="8" t="s">
        <v>48</v>
      </c>
      <c r="D130" s="9" t="s">
        <v>434</v>
      </c>
      <c r="E130" s="9" t="s">
        <v>435</v>
      </c>
      <c r="F130" s="12" t="s">
        <v>240</v>
      </c>
      <c r="G130" s="12" t="s">
        <v>436</v>
      </c>
      <c r="H130" s="12" t="s">
        <v>436</v>
      </c>
      <c r="I130" s="10" t="s">
        <v>437</v>
      </c>
      <c r="J130" s="8" t="s">
        <v>39</v>
      </c>
      <c r="K130" s="8" t="s">
        <v>40</v>
      </c>
      <c r="L130" s="132" t="s">
        <v>41</v>
      </c>
      <c r="M130" s="9">
        <v>120</v>
      </c>
      <c r="N130" s="9">
        <v>183</v>
      </c>
      <c r="O130" s="9">
        <v>1</v>
      </c>
      <c r="P130" s="9">
        <v>0.5</v>
      </c>
      <c r="Q130" s="9">
        <v>0.5</v>
      </c>
      <c r="R130" s="9">
        <v>2</v>
      </c>
      <c r="S130" s="9">
        <v>850</v>
      </c>
      <c r="T130" s="8" t="s">
        <v>42</v>
      </c>
      <c r="U130" s="8" t="s">
        <v>43</v>
      </c>
      <c r="V130" s="8" t="s">
        <v>43</v>
      </c>
      <c r="W130" s="8"/>
      <c r="X130" s="13">
        <v>5014</v>
      </c>
      <c r="Y130" s="11">
        <v>5515</v>
      </c>
      <c r="Z130" s="10" t="s">
        <v>44</v>
      </c>
      <c r="AA130" s="12">
        <v>5</v>
      </c>
      <c r="AB130" s="137"/>
    </row>
    <row r="131" spans="1:28" ht="24.75" customHeight="1" x14ac:dyDescent="0.4">
      <c r="A131" s="131">
        <v>127</v>
      </c>
      <c r="B131" s="8" t="s">
        <v>32</v>
      </c>
      <c r="C131" s="8" t="s">
        <v>48</v>
      </c>
      <c r="D131" s="9" t="s">
        <v>434</v>
      </c>
      <c r="E131" s="9" t="s">
        <v>438</v>
      </c>
      <c r="F131" s="12" t="s">
        <v>240</v>
      </c>
      <c r="G131" s="12" t="s">
        <v>439</v>
      </c>
      <c r="H131" s="12" t="s">
        <v>439</v>
      </c>
      <c r="I131" s="10" t="s">
        <v>440</v>
      </c>
      <c r="J131" s="8" t="s">
        <v>39</v>
      </c>
      <c r="K131" s="8" t="s">
        <v>40</v>
      </c>
      <c r="L131" s="132" t="s">
        <v>137</v>
      </c>
      <c r="M131" s="9" t="s">
        <v>441</v>
      </c>
      <c r="N131" s="9">
        <v>170</v>
      </c>
      <c r="O131" s="9">
        <v>1</v>
      </c>
      <c r="P131" s="9">
        <v>0.5</v>
      </c>
      <c r="Q131" s="9">
        <v>0.5</v>
      </c>
      <c r="R131" s="9">
        <v>2</v>
      </c>
      <c r="S131" s="9">
        <v>80</v>
      </c>
      <c r="T131" s="8" t="s">
        <v>42</v>
      </c>
      <c r="U131" s="8" t="s">
        <v>43</v>
      </c>
      <c r="V131" s="8" t="s">
        <v>43</v>
      </c>
      <c r="W131" s="8"/>
      <c r="X131" s="13">
        <v>180</v>
      </c>
      <c r="Y131" s="11">
        <v>198</v>
      </c>
      <c r="Z131" s="10" t="s">
        <v>44</v>
      </c>
      <c r="AA131" s="12">
        <v>1</v>
      </c>
      <c r="AB131" s="137" t="s">
        <v>442</v>
      </c>
    </row>
    <row r="132" spans="1:28" ht="24.75" customHeight="1" x14ac:dyDescent="0.4">
      <c r="A132" s="131">
        <v>128</v>
      </c>
      <c r="B132" s="8" t="s">
        <v>32</v>
      </c>
      <c r="C132" s="8" t="s">
        <v>142</v>
      </c>
      <c r="D132" s="9" t="s">
        <v>434</v>
      </c>
      <c r="E132" s="9" t="s">
        <v>443</v>
      </c>
      <c r="F132" s="12" t="s">
        <v>444</v>
      </c>
      <c r="G132" s="12" t="s">
        <v>240</v>
      </c>
      <c r="H132" s="12" t="s">
        <v>445</v>
      </c>
      <c r="I132" s="10" t="s">
        <v>446</v>
      </c>
      <c r="J132" s="8" t="s">
        <v>447</v>
      </c>
      <c r="K132" s="8" t="s">
        <v>111</v>
      </c>
      <c r="L132" s="132" t="s">
        <v>152</v>
      </c>
      <c r="M132" s="9" t="s">
        <v>172</v>
      </c>
      <c r="N132" s="9">
        <v>136</v>
      </c>
      <c r="O132" s="9">
        <v>1</v>
      </c>
      <c r="P132" s="9">
        <v>0.5</v>
      </c>
      <c r="Q132" s="9">
        <v>0.5</v>
      </c>
      <c r="R132" s="9">
        <v>2</v>
      </c>
      <c r="S132" s="9">
        <v>5</v>
      </c>
      <c r="T132" s="8" t="s">
        <v>42</v>
      </c>
      <c r="U132" s="8" t="s">
        <v>43</v>
      </c>
      <c r="V132" s="8" t="s">
        <v>43</v>
      </c>
      <c r="W132" s="8"/>
      <c r="X132" s="13">
        <v>21</v>
      </c>
      <c r="Y132" s="11">
        <v>27</v>
      </c>
      <c r="Z132" s="10" t="s">
        <v>44</v>
      </c>
      <c r="AA132" s="12">
        <v>4</v>
      </c>
      <c r="AB132" s="137" t="s">
        <v>448</v>
      </c>
    </row>
    <row r="133" spans="1:28" ht="24.75" customHeight="1" x14ac:dyDescent="0.4">
      <c r="A133" s="131">
        <v>129</v>
      </c>
      <c r="B133" s="8" t="s">
        <v>32</v>
      </c>
      <c r="C133" s="8" t="s">
        <v>142</v>
      </c>
      <c r="D133" s="9" t="s">
        <v>434</v>
      </c>
      <c r="E133" s="9" t="s">
        <v>449</v>
      </c>
      <c r="F133" s="12" t="s">
        <v>450</v>
      </c>
      <c r="G133" s="12" t="s">
        <v>240</v>
      </c>
      <c r="H133" s="12" t="s">
        <v>445</v>
      </c>
      <c r="I133" s="10" t="s">
        <v>451</v>
      </c>
      <c r="J133" s="8" t="s">
        <v>447</v>
      </c>
      <c r="K133" s="8" t="s">
        <v>111</v>
      </c>
      <c r="L133" s="132" t="s">
        <v>152</v>
      </c>
      <c r="M133" s="9" t="s">
        <v>172</v>
      </c>
      <c r="N133" s="9">
        <v>192</v>
      </c>
      <c r="O133" s="9">
        <v>1</v>
      </c>
      <c r="P133" s="9">
        <v>0.5</v>
      </c>
      <c r="Q133" s="9">
        <v>0.5</v>
      </c>
      <c r="R133" s="9">
        <v>2</v>
      </c>
      <c r="S133" s="9">
        <v>1</v>
      </c>
      <c r="T133" s="8" t="s">
        <v>42</v>
      </c>
      <c r="U133" s="8" t="s">
        <v>43</v>
      </c>
      <c r="V133" s="8" t="s">
        <v>43</v>
      </c>
      <c r="W133" s="8"/>
      <c r="X133" s="13">
        <v>1</v>
      </c>
      <c r="Y133" s="11">
        <v>1</v>
      </c>
      <c r="Z133" s="10" t="s">
        <v>44</v>
      </c>
      <c r="AA133" s="12">
        <v>1</v>
      </c>
      <c r="AB133" s="137" t="s">
        <v>452</v>
      </c>
    </row>
    <row r="134" spans="1:28" ht="24.75" customHeight="1" x14ac:dyDescent="0.4">
      <c r="A134" s="131">
        <v>130</v>
      </c>
      <c r="B134" s="8" t="s">
        <v>32</v>
      </c>
      <c r="C134" s="8" t="s">
        <v>48</v>
      </c>
      <c r="D134" s="9" t="s">
        <v>434</v>
      </c>
      <c r="E134" s="9" t="s">
        <v>453</v>
      </c>
      <c r="F134" s="12" t="s">
        <v>240</v>
      </c>
      <c r="G134" s="12" t="s">
        <v>454</v>
      </c>
      <c r="H134" s="12" t="s">
        <v>454</v>
      </c>
      <c r="I134" s="10" t="s">
        <v>455</v>
      </c>
      <c r="J134" s="8" t="s">
        <v>39</v>
      </c>
      <c r="K134" s="8" t="s">
        <v>111</v>
      </c>
      <c r="L134" s="132" t="s">
        <v>152</v>
      </c>
      <c r="M134" s="9" t="s">
        <v>172</v>
      </c>
      <c r="N134" s="9">
        <v>119</v>
      </c>
      <c r="O134" s="9">
        <v>1</v>
      </c>
      <c r="P134" s="9">
        <v>0.5</v>
      </c>
      <c r="Q134" s="9">
        <v>0.5</v>
      </c>
      <c r="R134" s="9">
        <v>2</v>
      </c>
      <c r="S134" s="9">
        <v>1</v>
      </c>
      <c r="T134" s="8" t="s">
        <v>42</v>
      </c>
      <c r="U134" s="8" t="s">
        <v>43</v>
      </c>
      <c r="V134" s="8" t="s">
        <v>43</v>
      </c>
      <c r="W134" s="8"/>
      <c r="X134" s="13">
        <v>3</v>
      </c>
      <c r="Y134" s="11">
        <v>3</v>
      </c>
      <c r="Z134" s="10" t="s">
        <v>44</v>
      </c>
      <c r="AA134" s="12">
        <v>1</v>
      </c>
      <c r="AB134" s="137" t="s">
        <v>456</v>
      </c>
    </row>
    <row r="135" spans="1:28" ht="24.75" customHeight="1" x14ac:dyDescent="0.4">
      <c r="A135" s="131">
        <v>131</v>
      </c>
      <c r="B135" s="8" t="s">
        <v>32</v>
      </c>
      <c r="C135" s="8" t="s">
        <v>48</v>
      </c>
      <c r="D135" s="9" t="s">
        <v>176</v>
      </c>
      <c r="E135" s="9" t="s">
        <v>457</v>
      </c>
      <c r="F135" s="12" t="s">
        <v>176</v>
      </c>
      <c r="G135" s="12" t="s">
        <v>458</v>
      </c>
      <c r="H135" s="12" t="s">
        <v>459</v>
      </c>
      <c r="I135" s="10" t="s">
        <v>460</v>
      </c>
      <c r="J135" s="8" t="s">
        <v>39</v>
      </c>
      <c r="K135" s="8" t="s">
        <v>40</v>
      </c>
      <c r="L135" s="132" t="s">
        <v>41</v>
      </c>
      <c r="M135" s="9">
        <v>120</v>
      </c>
      <c r="N135" s="9">
        <v>168</v>
      </c>
      <c r="O135" s="9">
        <v>1</v>
      </c>
      <c r="P135" s="9">
        <v>1</v>
      </c>
      <c r="Q135" s="9">
        <v>0.5</v>
      </c>
      <c r="R135" s="9">
        <v>2.5</v>
      </c>
      <c r="S135" s="9">
        <v>1000</v>
      </c>
      <c r="T135" s="8" t="s">
        <v>42</v>
      </c>
      <c r="U135" s="8" t="s">
        <v>43</v>
      </c>
      <c r="V135" s="8" t="s">
        <v>43</v>
      </c>
      <c r="W135" s="8"/>
      <c r="X135" s="13">
        <v>19508.121771400001</v>
      </c>
      <c r="Y135" s="11">
        <v>23409.746125680002</v>
      </c>
      <c r="Z135" s="10" t="s">
        <v>44</v>
      </c>
      <c r="AA135" s="12">
        <v>10</v>
      </c>
      <c r="AB135" s="137"/>
    </row>
    <row r="136" spans="1:28" ht="24.75" customHeight="1" x14ac:dyDescent="0.4">
      <c r="A136" s="131">
        <v>132</v>
      </c>
      <c r="B136" s="8" t="s">
        <v>32</v>
      </c>
      <c r="C136" s="8" t="s">
        <v>48</v>
      </c>
      <c r="D136" s="9" t="s">
        <v>176</v>
      </c>
      <c r="E136" s="9" t="s">
        <v>461</v>
      </c>
      <c r="F136" s="12" t="s">
        <v>176</v>
      </c>
      <c r="G136" s="12" t="s">
        <v>415</v>
      </c>
      <c r="H136" s="12" t="s">
        <v>462</v>
      </c>
      <c r="I136" s="10" t="s">
        <v>463</v>
      </c>
      <c r="J136" s="8" t="s">
        <v>39</v>
      </c>
      <c r="K136" s="8" t="s">
        <v>40</v>
      </c>
      <c r="L136" s="132" t="s">
        <v>41</v>
      </c>
      <c r="M136" s="9">
        <v>120</v>
      </c>
      <c r="N136" s="9">
        <v>420</v>
      </c>
      <c r="O136" s="9">
        <v>1</v>
      </c>
      <c r="P136" s="9">
        <v>1</v>
      </c>
      <c r="Q136" s="9">
        <v>1</v>
      </c>
      <c r="R136" s="9">
        <v>3</v>
      </c>
      <c r="S136" s="9">
        <v>600</v>
      </c>
      <c r="T136" s="8" t="s">
        <v>42</v>
      </c>
      <c r="U136" s="8" t="s">
        <v>43</v>
      </c>
      <c r="V136" s="8" t="s">
        <v>43</v>
      </c>
      <c r="W136" s="8"/>
      <c r="X136" s="13">
        <v>3450.0431726666702</v>
      </c>
      <c r="Y136" s="11">
        <v>4140.0518072000004</v>
      </c>
      <c r="Z136" s="10" t="s">
        <v>44</v>
      </c>
      <c r="AA136" s="12">
        <v>13</v>
      </c>
      <c r="AB136" s="137"/>
    </row>
    <row r="137" spans="1:28" ht="24.75" customHeight="1" x14ac:dyDescent="0.4">
      <c r="A137" s="131">
        <v>133</v>
      </c>
      <c r="B137" s="8" t="s">
        <v>160</v>
      </c>
      <c r="C137" s="8" t="s">
        <v>48</v>
      </c>
      <c r="D137" s="9" t="s">
        <v>176</v>
      </c>
      <c r="E137" s="9" t="s">
        <v>464</v>
      </c>
      <c r="F137" s="12" t="s">
        <v>176</v>
      </c>
      <c r="G137" s="12" t="s">
        <v>244</v>
      </c>
      <c r="H137" s="12" t="s">
        <v>465</v>
      </c>
      <c r="I137" s="10" t="s">
        <v>466</v>
      </c>
      <c r="J137" s="8" t="s">
        <v>39</v>
      </c>
      <c r="K137" s="8" t="s">
        <v>40</v>
      </c>
      <c r="L137" s="132" t="s">
        <v>41</v>
      </c>
      <c r="M137" s="9">
        <v>50</v>
      </c>
      <c r="N137" s="9">
        <v>990</v>
      </c>
      <c r="O137" s="9">
        <v>1</v>
      </c>
      <c r="P137" s="9">
        <v>1</v>
      </c>
      <c r="Q137" s="9">
        <v>2</v>
      </c>
      <c r="R137" s="9">
        <v>4</v>
      </c>
      <c r="S137" s="9">
        <v>400</v>
      </c>
      <c r="T137" s="8" t="s">
        <v>42</v>
      </c>
      <c r="U137" s="8" t="s">
        <v>43</v>
      </c>
      <c r="V137" s="8" t="s">
        <v>43</v>
      </c>
      <c r="W137" s="8"/>
      <c r="X137" s="13">
        <v>2899.3325742000002</v>
      </c>
      <c r="Y137" s="11">
        <v>3479.1990890400002</v>
      </c>
      <c r="Z137" s="10" t="s">
        <v>44</v>
      </c>
      <c r="AA137" s="12">
        <v>5</v>
      </c>
      <c r="AB137" s="137"/>
    </row>
    <row r="138" spans="1:28" ht="24.75" customHeight="1" x14ac:dyDescent="0.4">
      <c r="A138" s="131">
        <v>134</v>
      </c>
      <c r="B138" s="8" t="s">
        <v>160</v>
      </c>
      <c r="C138" s="8" t="s">
        <v>48</v>
      </c>
      <c r="D138" s="9" t="s">
        <v>176</v>
      </c>
      <c r="E138" s="9" t="s">
        <v>467</v>
      </c>
      <c r="F138" s="12" t="s">
        <v>176</v>
      </c>
      <c r="G138" s="12" t="s">
        <v>212</v>
      </c>
      <c r="H138" s="12" t="s">
        <v>468</v>
      </c>
      <c r="I138" s="10" t="s">
        <v>469</v>
      </c>
      <c r="J138" s="8" t="s">
        <v>39</v>
      </c>
      <c r="K138" s="8" t="s">
        <v>40</v>
      </c>
      <c r="L138" s="132" t="s">
        <v>41</v>
      </c>
      <c r="M138" s="9">
        <v>120</v>
      </c>
      <c r="N138" s="9">
        <v>1260</v>
      </c>
      <c r="O138" s="9">
        <v>1</v>
      </c>
      <c r="P138" s="9">
        <v>1</v>
      </c>
      <c r="Q138" s="9">
        <v>2</v>
      </c>
      <c r="R138" s="9">
        <v>4</v>
      </c>
      <c r="S138" s="9">
        <v>400</v>
      </c>
      <c r="T138" s="8" t="s">
        <v>42</v>
      </c>
      <c r="U138" s="8" t="s">
        <v>43</v>
      </c>
      <c r="V138" s="8" t="s">
        <v>43</v>
      </c>
      <c r="W138" s="8"/>
      <c r="X138" s="13">
        <v>616.39708612499999</v>
      </c>
      <c r="Y138" s="11">
        <v>739.67650334999996</v>
      </c>
      <c r="Z138" s="10" t="s">
        <v>44</v>
      </c>
      <c r="AA138" s="12">
        <v>5</v>
      </c>
      <c r="AB138" s="137"/>
    </row>
    <row r="139" spans="1:28" ht="24.75" customHeight="1" x14ac:dyDescent="0.4">
      <c r="A139" s="131">
        <v>135</v>
      </c>
      <c r="B139" s="8" t="s">
        <v>32</v>
      </c>
      <c r="C139" s="8" t="s">
        <v>48</v>
      </c>
      <c r="D139" s="9" t="s">
        <v>176</v>
      </c>
      <c r="E139" s="9" t="s">
        <v>470</v>
      </c>
      <c r="F139" s="12" t="s">
        <v>176</v>
      </c>
      <c r="G139" s="12" t="s">
        <v>240</v>
      </c>
      <c r="H139" s="12" t="s">
        <v>471</v>
      </c>
      <c r="I139" s="10" t="s">
        <v>472</v>
      </c>
      <c r="J139" s="8" t="s">
        <v>39</v>
      </c>
      <c r="K139" s="8" t="s">
        <v>40</v>
      </c>
      <c r="L139" s="132" t="s">
        <v>41</v>
      </c>
      <c r="M139" s="9">
        <v>120</v>
      </c>
      <c r="N139" s="9">
        <v>387</v>
      </c>
      <c r="O139" s="9">
        <v>1</v>
      </c>
      <c r="P139" s="9">
        <v>1</v>
      </c>
      <c r="Q139" s="9">
        <v>1</v>
      </c>
      <c r="R139" s="9">
        <v>3</v>
      </c>
      <c r="S139" s="9">
        <v>800</v>
      </c>
      <c r="T139" s="8" t="s">
        <v>42</v>
      </c>
      <c r="U139" s="8" t="s">
        <v>43</v>
      </c>
      <c r="V139" s="8" t="s">
        <v>43</v>
      </c>
      <c r="W139" s="8"/>
      <c r="X139" s="13">
        <v>11252.404008400001</v>
      </c>
      <c r="Y139" s="11">
        <v>13502.884810080001</v>
      </c>
      <c r="Z139" s="10" t="s">
        <v>44</v>
      </c>
      <c r="AA139" s="12">
        <v>10</v>
      </c>
      <c r="AB139" s="137"/>
    </row>
    <row r="140" spans="1:28" ht="24.75" customHeight="1" x14ac:dyDescent="0.4">
      <c r="A140" s="131">
        <v>136</v>
      </c>
      <c r="B140" s="8" t="s">
        <v>32</v>
      </c>
      <c r="C140" s="8" t="s">
        <v>48</v>
      </c>
      <c r="D140" s="9" t="s">
        <v>176</v>
      </c>
      <c r="E140" s="9" t="s">
        <v>473</v>
      </c>
      <c r="F140" s="12" t="s">
        <v>176</v>
      </c>
      <c r="G140" s="12" t="s">
        <v>474</v>
      </c>
      <c r="H140" s="12" t="s">
        <v>475</v>
      </c>
      <c r="I140" s="10" t="s">
        <v>476</v>
      </c>
      <c r="J140" s="8" t="s">
        <v>39</v>
      </c>
      <c r="K140" s="8" t="s">
        <v>40</v>
      </c>
      <c r="L140" s="132" t="s">
        <v>41</v>
      </c>
      <c r="M140" s="9">
        <v>120</v>
      </c>
      <c r="N140" s="9">
        <v>387</v>
      </c>
      <c r="O140" s="9">
        <v>1</v>
      </c>
      <c r="P140" s="9">
        <v>1</v>
      </c>
      <c r="Q140" s="9">
        <v>1</v>
      </c>
      <c r="R140" s="9">
        <v>3</v>
      </c>
      <c r="S140" s="9">
        <v>600</v>
      </c>
      <c r="T140" s="8" t="s">
        <v>42</v>
      </c>
      <c r="U140" s="8" t="s">
        <v>43</v>
      </c>
      <c r="V140" s="8" t="s">
        <v>43</v>
      </c>
      <c r="W140" s="8"/>
      <c r="X140" s="13">
        <v>6873.6705868111103</v>
      </c>
      <c r="Y140" s="11">
        <v>8248.4047041733302</v>
      </c>
      <c r="Z140" s="10" t="s">
        <v>44</v>
      </c>
      <c r="AA140" s="12">
        <v>10</v>
      </c>
      <c r="AB140" s="137"/>
    </row>
    <row r="141" spans="1:28" ht="24.75" customHeight="1" x14ac:dyDescent="0.4">
      <c r="A141" s="131">
        <v>137</v>
      </c>
      <c r="B141" s="8" t="s">
        <v>32</v>
      </c>
      <c r="C141" s="8" t="s">
        <v>48</v>
      </c>
      <c r="D141" s="9" t="s">
        <v>176</v>
      </c>
      <c r="E141" s="9" t="s">
        <v>477</v>
      </c>
      <c r="F141" s="12" t="s">
        <v>176</v>
      </c>
      <c r="G141" s="12" t="s">
        <v>478</v>
      </c>
      <c r="H141" s="12" t="s">
        <v>436</v>
      </c>
      <c r="I141" s="10" t="s">
        <v>479</v>
      </c>
      <c r="J141" s="8" t="s">
        <v>39</v>
      </c>
      <c r="K141" s="8" t="s">
        <v>40</v>
      </c>
      <c r="L141" s="132" t="s">
        <v>41</v>
      </c>
      <c r="M141" s="9">
        <v>120</v>
      </c>
      <c r="N141" s="9">
        <v>295</v>
      </c>
      <c r="O141" s="9">
        <v>1</v>
      </c>
      <c r="P141" s="9">
        <v>1</v>
      </c>
      <c r="Q141" s="9">
        <v>1</v>
      </c>
      <c r="R141" s="9">
        <v>3</v>
      </c>
      <c r="S141" s="9">
        <v>800</v>
      </c>
      <c r="T141" s="8" t="s">
        <v>42</v>
      </c>
      <c r="U141" s="8" t="s">
        <v>43</v>
      </c>
      <c r="V141" s="8" t="s">
        <v>43</v>
      </c>
      <c r="W141" s="8"/>
      <c r="X141" s="13">
        <v>11239.2087743333</v>
      </c>
      <c r="Y141" s="11">
        <v>13487.0505292</v>
      </c>
      <c r="Z141" s="10" t="s">
        <v>44</v>
      </c>
      <c r="AA141" s="12">
        <v>10</v>
      </c>
      <c r="AB141" s="137"/>
    </row>
    <row r="142" spans="1:28" ht="24.75" customHeight="1" x14ac:dyDescent="0.4">
      <c r="A142" s="131">
        <v>138</v>
      </c>
      <c r="B142" s="8" t="s">
        <v>160</v>
      </c>
      <c r="C142" s="8" t="s">
        <v>48</v>
      </c>
      <c r="D142" s="9" t="s">
        <v>176</v>
      </c>
      <c r="E142" s="9" t="s">
        <v>480</v>
      </c>
      <c r="F142" s="12" t="s">
        <v>176</v>
      </c>
      <c r="G142" s="12" t="s">
        <v>481</v>
      </c>
      <c r="H142" s="12" t="s">
        <v>482</v>
      </c>
      <c r="I142" s="10" t="s">
        <v>483</v>
      </c>
      <c r="J142" s="8" t="s">
        <v>39</v>
      </c>
      <c r="K142" s="8" t="s">
        <v>40</v>
      </c>
      <c r="L142" s="132" t="s">
        <v>41</v>
      </c>
      <c r="M142" s="9">
        <v>120</v>
      </c>
      <c r="N142" s="9">
        <v>707.2</v>
      </c>
      <c r="O142" s="9">
        <v>1</v>
      </c>
      <c r="P142" s="9">
        <v>1</v>
      </c>
      <c r="Q142" s="9">
        <v>2</v>
      </c>
      <c r="R142" s="9">
        <v>4</v>
      </c>
      <c r="S142" s="9">
        <v>800</v>
      </c>
      <c r="T142" s="8" t="s">
        <v>42</v>
      </c>
      <c r="U142" s="8" t="s">
        <v>43</v>
      </c>
      <c r="V142" s="8" t="s">
        <v>43</v>
      </c>
      <c r="W142" s="8"/>
      <c r="X142" s="13">
        <v>9765.19899813333</v>
      </c>
      <c r="Y142" s="11">
        <v>11718.238797759999</v>
      </c>
      <c r="Z142" s="10" t="s">
        <v>44</v>
      </c>
      <c r="AA142" s="12">
        <v>10</v>
      </c>
      <c r="AB142" s="137"/>
    </row>
    <row r="143" spans="1:28" ht="24.75" customHeight="1" x14ac:dyDescent="0.4">
      <c r="A143" s="131">
        <v>139</v>
      </c>
      <c r="B143" s="8" t="s">
        <v>160</v>
      </c>
      <c r="C143" s="8" t="s">
        <v>48</v>
      </c>
      <c r="D143" s="9" t="s">
        <v>176</v>
      </c>
      <c r="E143" s="9" t="s">
        <v>484</v>
      </c>
      <c r="F143" s="12" t="s">
        <v>176</v>
      </c>
      <c r="G143" s="12" t="s">
        <v>248</v>
      </c>
      <c r="H143" s="12" t="s">
        <v>485</v>
      </c>
      <c r="I143" s="10" t="s">
        <v>486</v>
      </c>
      <c r="J143" s="8" t="s">
        <v>39</v>
      </c>
      <c r="K143" s="8" t="s">
        <v>40</v>
      </c>
      <c r="L143" s="132" t="s">
        <v>41</v>
      </c>
      <c r="M143" s="9">
        <v>120</v>
      </c>
      <c r="N143" s="9">
        <v>1380</v>
      </c>
      <c r="O143" s="9">
        <v>1</v>
      </c>
      <c r="P143" s="9">
        <v>1</v>
      </c>
      <c r="Q143" s="9">
        <v>2</v>
      </c>
      <c r="R143" s="9">
        <v>4</v>
      </c>
      <c r="S143" s="9">
        <v>400</v>
      </c>
      <c r="T143" s="8" t="s">
        <v>42</v>
      </c>
      <c r="U143" s="8" t="s">
        <v>43</v>
      </c>
      <c r="V143" s="8" t="s">
        <v>43</v>
      </c>
      <c r="W143" s="8"/>
      <c r="X143" s="13">
        <v>2581.1601652499999</v>
      </c>
      <c r="Y143" s="11">
        <v>3097.3921983</v>
      </c>
      <c r="Z143" s="10" t="s">
        <v>44</v>
      </c>
      <c r="AA143" s="12">
        <v>3</v>
      </c>
      <c r="AB143" s="137"/>
    </row>
    <row r="144" spans="1:28" ht="24.75" customHeight="1" x14ac:dyDescent="0.4">
      <c r="A144" s="131">
        <v>140</v>
      </c>
      <c r="B144" s="8" t="s">
        <v>160</v>
      </c>
      <c r="C144" s="8" t="s">
        <v>48</v>
      </c>
      <c r="D144" s="9" t="s">
        <v>176</v>
      </c>
      <c r="E144" s="9" t="s">
        <v>487</v>
      </c>
      <c r="F144" s="12" t="s">
        <v>176</v>
      </c>
      <c r="G144" s="12" t="s">
        <v>165</v>
      </c>
      <c r="H144" s="12" t="s">
        <v>488</v>
      </c>
      <c r="I144" s="10" t="s">
        <v>489</v>
      </c>
      <c r="J144" s="8" t="s">
        <v>39</v>
      </c>
      <c r="K144" s="8" t="s">
        <v>40</v>
      </c>
      <c r="L144" s="132" t="s">
        <v>41</v>
      </c>
      <c r="M144" s="9">
        <v>120</v>
      </c>
      <c r="N144" s="9">
        <v>1125</v>
      </c>
      <c r="O144" s="9">
        <v>1</v>
      </c>
      <c r="P144" s="9">
        <v>1</v>
      </c>
      <c r="Q144" s="9">
        <v>2</v>
      </c>
      <c r="R144" s="9">
        <v>4</v>
      </c>
      <c r="S144" s="9">
        <v>600</v>
      </c>
      <c r="T144" s="8" t="s">
        <v>42</v>
      </c>
      <c r="U144" s="8" t="s">
        <v>43</v>
      </c>
      <c r="V144" s="8" t="s">
        <v>43</v>
      </c>
      <c r="W144" s="8"/>
      <c r="X144" s="13">
        <v>1821.7490296349199</v>
      </c>
      <c r="Y144" s="11">
        <v>2186.0988355619002</v>
      </c>
      <c r="Z144" s="10" t="s">
        <v>44</v>
      </c>
      <c r="AA144" s="12">
        <v>5</v>
      </c>
      <c r="AB144" s="137"/>
    </row>
    <row r="145" spans="1:28" ht="24.75" customHeight="1" x14ac:dyDescent="0.4">
      <c r="A145" s="131">
        <v>141</v>
      </c>
      <c r="B145" s="8" t="s">
        <v>160</v>
      </c>
      <c r="C145" s="8" t="s">
        <v>48</v>
      </c>
      <c r="D145" s="9" t="s">
        <v>176</v>
      </c>
      <c r="E145" s="9" t="s">
        <v>490</v>
      </c>
      <c r="F145" s="12" t="s">
        <v>176</v>
      </c>
      <c r="G145" s="12" t="s">
        <v>227</v>
      </c>
      <c r="H145" s="12" t="s">
        <v>491</v>
      </c>
      <c r="I145" s="10" t="s">
        <v>492</v>
      </c>
      <c r="J145" s="8" t="s">
        <v>39</v>
      </c>
      <c r="K145" s="8" t="s">
        <v>40</v>
      </c>
      <c r="L145" s="132" t="s">
        <v>41</v>
      </c>
      <c r="M145" s="9">
        <v>120</v>
      </c>
      <c r="N145" s="9">
        <v>618</v>
      </c>
      <c r="O145" s="9">
        <v>1</v>
      </c>
      <c r="P145" s="9">
        <v>1</v>
      </c>
      <c r="Q145" s="9">
        <v>1</v>
      </c>
      <c r="R145" s="9">
        <v>3</v>
      </c>
      <c r="S145" s="9">
        <v>400</v>
      </c>
      <c r="T145" s="8" t="s">
        <v>42</v>
      </c>
      <c r="U145" s="8" t="s">
        <v>43</v>
      </c>
      <c r="V145" s="8" t="s">
        <v>43</v>
      </c>
      <c r="W145" s="8"/>
      <c r="X145" s="13">
        <v>1566.8643356523801</v>
      </c>
      <c r="Y145" s="11">
        <v>1880.2372027828601</v>
      </c>
      <c r="Z145" s="10" t="s">
        <v>44</v>
      </c>
      <c r="AA145" s="12">
        <v>5</v>
      </c>
      <c r="AB145" s="137"/>
    </row>
    <row r="146" spans="1:28" ht="24.75" customHeight="1" x14ac:dyDescent="0.4">
      <c r="A146" s="131">
        <v>142</v>
      </c>
      <c r="B146" s="8" t="s">
        <v>32</v>
      </c>
      <c r="C146" s="8" t="s">
        <v>48</v>
      </c>
      <c r="D146" s="9" t="s">
        <v>176</v>
      </c>
      <c r="E146" s="9" t="s">
        <v>493</v>
      </c>
      <c r="F146" s="12" t="s">
        <v>494</v>
      </c>
      <c r="G146" s="12" t="s">
        <v>176</v>
      </c>
      <c r="H146" s="12" t="s">
        <v>495</v>
      </c>
      <c r="I146" s="10" t="s">
        <v>496</v>
      </c>
      <c r="J146" s="8" t="s">
        <v>39</v>
      </c>
      <c r="K146" s="8" t="s">
        <v>111</v>
      </c>
      <c r="L146" s="132" t="s">
        <v>41</v>
      </c>
      <c r="M146" s="9">
        <v>50</v>
      </c>
      <c r="N146" s="9">
        <v>340</v>
      </c>
      <c r="O146" s="9">
        <v>1</v>
      </c>
      <c r="P146" s="9">
        <v>1</v>
      </c>
      <c r="Q146" s="9">
        <v>1</v>
      </c>
      <c r="R146" s="9">
        <v>3</v>
      </c>
      <c r="S146" s="9">
        <v>600</v>
      </c>
      <c r="T146" s="8" t="s">
        <v>42</v>
      </c>
      <c r="U146" s="8" t="s">
        <v>43</v>
      </c>
      <c r="V146" s="8" t="s">
        <v>43</v>
      </c>
      <c r="W146" s="8"/>
      <c r="X146" s="13">
        <v>9863.2590822789698</v>
      </c>
      <c r="Y146" s="11">
        <v>11875.910898734801</v>
      </c>
      <c r="Z146" s="10" t="s">
        <v>44</v>
      </c>
      <c r="AA146" s="12">
        <v>5</v>
      </c>
      <c r="AB146" s="137"/>
    </row>
    <row r="147" spans="1:28" ht="24.75" customHeight="1" x14ac:dyDescent="0.4">
      <c r="A147" s="131">
        <v>143</v>
      </c>
      <c r="B147" s="8" t="s">
        <v>32</v>
      </c>
      <c r="C147" s="8" t="s">
        <v>48</v>
      </c>
      <c r="D147" s="9" t="s">
        <v>176</v>
      </c>
      <c r="E147" s="9" t="s">
        <v>497</v>
      </c>
      <c r="F147" s="12" t="s">
        <v>498</v>
      </c>
      <c r="G147" s="12" t="s">
        <v>415</v>
      </c>
      <c r="H147" s="12" t="s">
        <v>499</v>
      </c>
      <c r="I147" s="10" t="s">
        <v>500</v>
      </c>
      <c r="J147" s="8" t="s">
        <v>39</v>
      </c>
      <c r="K147" s="8" t="s">
        <v>111</v>
      </c>
      <c r="L147" s="132" t="s">
        <v>41</v>
      </c>
      <c r="M147" s="9">
        <v>50</v>
      </c>
      <c r="N147" s="9">
        <v>343</v>
      </c>
      <c r="O147" s="9">
        <v>1</v>
      </c>
      <c r="P147" s="9">
        <v>1</v>
      </c>
      <c r="Q147" s="9">
        <v>1</v>
      </c>
      <c r="R147" s="9">
        <v>3</v>
      </c>
      <c r="S147" s="9">
        <v>600</v>
      </c>
      <c r="T147" s="8" t="s">
        <v>42</v>
      </c>
      <c r="U147" s="8" t="s">
        <v>43</v>
      </c>
      <c r="V147" s="8" t="s">
        <v>42</v>
      </c>
      <c r="W147" s="8"/>
      <c r="X147" s="13">
        <v>7110.2528445428597</v>
      </c>
      <c r="Y147" s="11">
        <v>8532.3034134514292</v>
      </c>
      <c r="Z147" s="10" t="s">
        <v>44</v>
      </c>
      <c r="AA147" s="12">
        <v>5</v>
      </c>
      <c r="AB147" s="137"/>
    </row>
    <row r="148" spans="1:28" ht="24.75" customHeight="1" x14ac:dyDescent="0.4">
      <c r="A148" s="131">
        <v>144</v>
      </c>
      <c r="B148" s="8" t="s">
        <v>32</v>
      </c>
      <c r="C148" s="8" t="s">
        <v>48</v>
      </c>
      <c r="D148" s="9" t="s">
        <v>176</v>
      </c>
      <c r="E148" s="9" t="s">
        <v>501</v>
      </c>
      <c r="F148" s="12" t="s">
        <v>176</v>
      </c>
      <c r="G148" s="12" t="s">
        <v>502</v>
      </c>
      <c r="H148" s="12" t="s">
        <v>502</v>
      </c>
      <c r="I148" s="10" t="s">
        <v>503</v>
      </c>
      <c r="J148" s="8" t="s">
        <v>39</v>
      </c>
      <c r="K148" s="8" t="s">
        <v>40</v>
      </c>
      <c r="L148" s="132" t="s">
        <v>41</v>
      </c>
      <c r="M148" s="9">
        <v>120</v>
      </c>
      <c r="N148" s="9">
        <v>52</v>
      </c>
      <c r="O148" s="9">
        <v>1</v>
      </c>
      <c r="P148" s="9">
        <v>0.5</v>
      </c>
      <c r="Q148" s="9">
        <v>0.5</v>
      </c>
      <c r="R148" s="9">
        <v>2</v>
      </c>
      <c r="S148" s="9">
        <v>600</v>
      </c>
      <c r="T148" s="8" t="s">
        <v>42</v>
      </c>
      <c r="U148" s="8" t="s">
        <v>43</v>
      </c>
      <c r="V148" s="8" t="s">
        <v>43</v>
      </c>
      <c r="W148" s="8"/>
      <c r="X148" s="13">
        <v>3757.5211250000002</v>
      </c>
      <c r="Y148" s="11">
        <v>4509.0253499999999</v>
      </c>
      <c r="Z148" s="10" t="s">
        <v>44</v>
      </c>
      <c r="AA148" s="12">
        <v>2</v>
      </c>
      <c r="AB148" s="137"/>
    </row>
    <row r="149" spans="1:28" ht="24.75" customHeight="1" x14ac:dyDescent="0.4">
      <c r="A149" s="131">
        <v>145</v>
      </c>
      <c r="B149" s="8" t="s">
        <v>32</v>
      </c>
      <c r="C149" s="8" t="s">
        <v>142</v>
      </c>
      <c r="D149" s="9" t="s">
        <v>176</v>
      </c>
      <c r="E149" s="9" t="s">
        <v>504</v>
      </c>
      <c r="F149" s="12" t="s">
        <v>411</v>
      </c>
      <c r="G149" s="12" t="s">
        <v>411</v>
      </c>
      <c r="H149" s="12" t="s">
        <v>176</v>
      </c>
      <c r="I149" s="10" t="s">
        <v>505</v>
      </c>
      <c r="J149" s="8" t="s">
        <v>147</v>
      </c>
      <c r="K149" s="8" t="s">
        <v>40</v>
      </c>
      <c r="L149" s="132" t="s">
        <v>137</v>
      </c>
      <c r="M149" s="9">
        <v>500</v>
      </c>
      <c r="N149" s="9">
        <v>470</v>
      </c>
      <c r="O149" s="9">
        <v>1</v>
      </c>
      <c r="P149" s="9">
        <v>2</v>
      </c>
      <c r="Q149" s="9">
        <v>3</v>
      </c>
      <c r="R149" s="9">
        <v>6</v>
      </c>
      <c r="S149" s="9">
        <v>1000</v>
      </c>
      <c r="T149" s="8" t="s">
        <v>42</v>
      </c>
      <c r="U149" s="8" t="s">
        <v>43</v>
      </c>
      <c r="V149" s="8" t="s">
        <v>43</v>
      </c>
      <c r="W149" s="8"/>
      <c r="X149" s="13">
        <v>10000</v>
      </c>
      <c r="Y149" s="11">
        <v>12000</v>
      </c>
      <c r="Z149" s="10" t="s">
        <v>44</v>
      </c>
      <c r="AA149" s="12">
        <v>20</v>
      </c>
      <c r="AB149" s="133"/>
    </row>
    <row r="150" spans="1:28" ht="24.75" customHeight="1" x14ac:dyDescent="0.4">
      <c r="A150" s="131">
        <v>146</v>
      </c>
      <c r="B150" s="8" t="s">
        <v>32</v>
      </c>
      <c r="C150" s="8" t="s">
        <v>142</v>
      </c>
      <c r="D150" s="9" t="s">
        <v>176</v>
      </c>
      <c r="E150" s="9" t="s">
        <v>506</v>
      </c>
      <c r="F150" s="12" t="s">
        <v>415</v>
      </c>
      <c r="G150" s="12" t="s">
        <v>176</v>
      </c>
      <c r="H150" s="12" t="s">
        <v>176</v>
      </c>
      <c r="I150" s="10" t="s">
        <v>507</v>
      </c>
      <c r="J150" s="8" t="s">
        <v>147</v>
      </c>
      <c r="K150" s="8" t="s">
        <v>40</v>
      </c>
      <c r="L150" s="132" t="s">
        <v>137</v>
      </c>
      <c r="M150" s="9">
        <v>500</v>
      </c>
      <c r="N150" s="9">
        <v>422</v>
      </c>
      <c r="O150" s="9">
        <v>1</v>
      </c>
      <c r="P150" s="9">
        <v>1</v>
      </c>
      <c r="Q150" s="9">
        <v>3</v>
      </c>
      <c r="R150" s="9">
        <v>5</v>
      </c>
      <c r="S150" s="9">
        <v>1000</v>
      </c>
      <c r="T150" s="8" t="s">
        <v>42</v>
      </c>
      <c r="U150" s="8" t="s">
        <v>43</v>
      </c>
      <c r="V150" s="8" t="s">
        <v>43</v>
      </c>
      <c r="W150" s="8"/>
      <c r="X150" s="13">
        <v>1560</v>
      </c>
      <c r="Y150" s="11">
        <v>1872</v>
      </c>
      <c r="Z150" s="10" t="s">
        <v>44</v>
      </c>
      <c r="AA150" s="12">
        <v>20</v>
      </c>
      <c r="AB150" s="137"/>
    </row>
    <row r="151" spans="1:28" ht="24.75" customHeight="1" x14ac:dyDescent="0.4">
      <c r="A151" s="131">
        <v>147</v>
      </c>
      <c r="B151" s="8" t="s">
        <v>32</v>
      </c>
      <c r="C151" s="8" t="s">
        <v>48</v>
      </c>
      <c r="D151" s="9" t="s">
        <v>176</v>
      </c>
      <c r="E151" s="9" t="s">
        <v>315</v>
      </c>
      <c r="F151" s="12" t="s">
        <v>508</v>
      </c>
      <c r="G151" s="12" t="s">
        <v>176</v>
      </c>
      <c r="H151" s="12" t="s">
        <v>509</v>
      </c>
      <c r="I151" s="10" t="s">
        <v>510</v>
      </c>
      <c r="J151" s="8" t="s">
        <v>39</v>
      </c>
      <c r="K151" s="8" t="s">
        <v>40</v>
      </c>
      <c r="L151" s="132" t="s">
        <v>41</v>
      </c>
      <c r="M151" s="9">
        <v>50</v>
      </c>
      <c r="N151" s="9">
        <v>559</v>
      </c>
      <c r="O151" s="9">
        <v>1</v>
      </c>
      <c r="P151" s="9">
        <v>1</v>
      </c>
      <c r="Q151" s="9">
        <v>1</v>
      </c>
      <c r="R151" s="9">
        <v>3</v>
      </c>
      <c r="S151" s="9">
        <v>200</v>
      </c>
      <c r="T151" s="8" t="s">
        <v>42</v>
      </c>
      <c r="U151" s="8" t="s">
        <v>43</v>
      </c>
      <c r="V151" s="8" t="s">
        <v>43</v>
      </c>
      <c r="W151" s="8"/>
      <c r="X151" s="13">
        <v>150</v>
      </c>
      <c r="Y151" s="11">
        <v>190</v>
      </c>
      <c r="Z151" s="10" t="s">
        <v>44</v>
      </c>
      <c r="AA151" s="12">
        <v>5</v>
      </c>
      <c r="AB151" s="137"/>
    </row>
    <row r="152" spans="1:28" ht="24.75" customHeight="1" x14ac:dyDescent="0.4">
      <c r="A152" s="131">
        <v>148</v>
      </c>
      <c r="B152" s="8" t="s">
        <v>32</v>
      </c>
      <c r="C152" s="8" t="s">
        <v>48</v>
      </c>
      <c r="D152" s="9" t="s">
        <v>176</v>
      </c>
      <c r="E152" s="9" t="s">
        <v>315</v>
      </c>
      <c r="F152" s="12" t="s">
        <v>176</v>
      </c>
      <c r="G152" s="12" t="s">
        <v>511</v>
      </c>
      <c r="H152" s="12" t="s">
        <v>512</v>
      </c>
      <c r="I152" s="10" t="s">
        <v>513</v>
      </c>
      <c r="J152" s="8" t="s">
        <v>39</v>
      </c>
      <c r="K152" s="8" t="s">
        <v>111</v>
      </c>
      <c r="L152" s="132" t="s">
        <v>41</v>
      </c>
      <c r="M152" s="9">
        <v>37</v>
      </c>
      <c r="N152" s="9">
        <v>387</v>
      </c>
      <c r="O152" s="9">
        <v>1</v>
      </c>
      <c r="P152" s="9">
        <v>1</v>
      </c>
      <c r="Q152" s="9">
        <v>2</v>
      </c>
      <c r="R152" s="9">
        <v>4</v>
      </c>
      <c r="S152" s="9">
        <v>200</v>
      </c>
      <c r="T152" s="8" t="s">
        <v>42</v>
      </c>
      <c r="U152" s="8" t="s">
        <v>43</v>
      </c>
      <c r="V152" s="8" t="s">
        <v>43</v>
      </c>
      <c r="W152" s="8"/>
      <c r="X152" s="13">
        <v>166.31308799999999</v>
      </c>
      <c r="Y152" s="11">
        <v>200</v>
      </c>
      <c r="Z152" s="10" t="s">
        <v>44</v>
      </c>
      <c r="AA152" s="12">
        <v>5</v>
      </c>
      <c r="AB152" s="137"/>
    </row>
    <row r="153" spans="1:28" ht="24.75" customHeight="1" x14ac:dyDescent="0.4">
      <c r="A153" s="131">
        <v>149</v>
      </c>
      <c r="B153" s="8" t="s">
        <v>160</v>
      </c>
      <c r="C153" s="8" t="s">
        <v>48</v>
      </c>
      <c r="D153" s="9" t="s">
        <v>176</v>
      </c>
      <c r="E153" s="9" t="s">
        <v>315</v>
      </c>
      <c r="F153" s="12" t="s">
        <v>176</v>
      </c>
      <c r="G153" s="12" t="s">
        <v>514</v>
      </c>
      <c r="H153" s="12" t="s">
        <v>515</v>
      </c>
      <c r="I153" s="10" t="s">
        <v>516</v>
      </c>
      <c r="J153" s="8" t="s">
        <v>39</v>
      </c>
      <c r="K153" s="8" t="s">
        <v>111</v>
      </c>
      <c r="L153" s="132" t="s">
        <v>41</v>
      </c>
      <c r="M153" s="9">
        <v>37</v>
      </c>
      <c r="N153" s="9">
        <v>1125</v>
      </c>
      <c r="O153" s="9">
        <v>1</v>
      </c>
      <c r="P153" s="9">
        <v>1</v>
      </c>
      <c r="Q153" s="9">
        <v>2</v>
      </c>
      <c r="R153" s="9">
        <v>4</v>
      </c>
      <c r="S153" s="9">
        <v>200</v>
      </c>
      <c r="T153" s="8" t="s">
        <v>42</v>
      </c>
      <c r="U153" s="8" t="s">
        <v>43</v>
      </c>
      <c r="V153" s="8" t="s">
        <v>43</v>
      </c>
      <c r="W153" s="8"/>
      <c r="X153" s="13">
        <v>57.490943999999999</v>
      </c>
      <c r="Y153" s="11">
        <v>68.989132799999993</v>
      </c>
      <c r="Z153" s="10" t="s">
        <v>44</v>
      </c>
      <c r="AA153" s="12">
        <v>5</v>
      </c>
      <c r="AB153" s="137"/>
    </row>
    <row r="154" spans="1:28" ht="24.75" customHeight="1" x14ac:dyDescent="0.4">
      <c r="A154" s="131">
        <v>150</v>
      </c>
      <c r="B154" s="8" t="s">
        <v>32</v>
      </c>
      <c r="C154" s="8" t="s">
        <v>107</v>
      </c>
      <c r="D154" s="9" t="s">
        <v>176</v>
      </c>
      <c r="E154" s="9" t="s">
        <v>315</v>
      </c>
      <c r="F154" s="12" t="s">
        <v>176</v>
      </c>
      <c r="G154" s="12" t="s">
        <v>517</v>
      </c>
      <c r="H154" s="12" t="s">
        <v>517</v>
      </c>
      <c r="I154" s="10" t="s">
        <v>518</v>
      </c>
      <c r="J154" s="8" t="s">
        <v>39</v>
      </c>
      <c r="K154" s="8" t="s">
        <v>40</v>
      </c>
      <c r="L154" s="132" t="s">
        <v>41</v>
      </c>
      <c r="M154" s="9">
        <v>120</v>
      </c>
      <c r="N154" s="9">
        <v>310</v>
      </c>
      <c r="O154" s="9">
        <v>1</v>
      </c>
      <c r="P154" s="9">
        <v>1</v>
      </c>
      <c r="Q154" s="9">
        <v>2</v>
      </c>
      <c r="R154" s="9">
        <v>4</v>
      </c>
      <c r="S154" s="9">
        <v>400</v>
      </c>
      <c r="T154" s="8" t="s">
        <v>42</v>
      </c>
      <c r="U154" s="8" t="s">
        <v>43</v>
      </c>
      <c r="V154" s="8" t="s">
        <v>42</v>
      </c>
      <c r="W154" s="8"/>
      <c r="X154" s="13">
        <v>1007.40251333333</v>
      </c>
      <c r="Y154" s="11">
        <v>1208.883016</v>
      </c>
      <c r="Z154" s="10" t="s">
        <v>44</v>
      </c>
      <c r="AA154" s="12">
        <v>4</v>
      </c>
      <c r="AB154" s="137"/>
    </row>
    <row r="155" spans="1:28" s="14" customFormat="1" ht="30" customHeight="1" x14ac:dyDescent="0.4">
      <c r="A155" s="12">
        <v>151</v>
      </c>
      <c r="B155" s="8" t="s">
        <v>32</v>
      </c>
      <c r="C155" s="8" t="s">
        <v>48</v>
      </c>
      <c r="D155" s="9" t="s">
        <v>519</v>
      </c>
      <c r="E155" s="9" t="s">
        <v>520</v>
      </c>
      <c r="F155" s="12" t="s">
        <v>1271</v>
      </c>
      <c r="G155" s="12" t="s">
        <v>522</v>
      </c>
      <c r="H155" s="12" t="s">
        <v>523</v>
      </c>
      <c r="I155" s="10" t="str">
        <f>F155&amp;"-"&amp;H155</f>
        <v>晋江-晋江电商仓(五里埔)</v>
      </c>
      <c r="J155" s="8" t="s">
        <v>524</v>
      </c>
      <c r="K155" s="8" t="str">
        <f>VLOOKUP(E155,'投标线路详细信息（主辅线）'!E:AA,7,0)</f>
        <v>车型及车辆大小不限（笼子车除外）</v>
      </c>
      <c r="L155" s="132" t="s">
        <v>41</v>
      </c>
      <c r="M155" s="9">
        <v>10</v>
      </c>
      <c r="N155" s="9">
        <v>9</v>
      </c>
      <c r="O155" s="9">
        <v>1</v>
      </c>
      <c r="P155" s="9">
        <v>1</v>
      </c>
      <c r="Q155" s="9">
        <v>0.5</v>
      </c>
      <c r="R155" s="9">
        <v>2.5</v>
      </c>
      <c r="S155" s="9">
        <v>1400</v>
      </c>
      <c r="T155" s="8" t="s">
        <v>1261</v>
      </c>
      <c r="U155" s="8" t="s">
        <v>43</v>
      </c>
      <c r="V155" s="8" t="s">
        <v>43</v>
      </c>
      <c r="W155" s="133" t="s">
        <v>528</v>
      </c>
      <c r="X155" s="13">
        <v>8824</v>
      </c>
      <c r="Y155" s="11">
        <v>10589</v>
      </c>
      <c r="Z155" s="10" t="s">
        <v>44</v>
      </c>
      <c r="AA155" s="12" t="s">
        <v>1280</v>
      </c>
      <c r="AB155" s="133"/>
    </row>
    <row r="156" spans="1:28" s="14" customFormat="1" ht="24.75" customHeight="1" x14ac:dyDescent="0.4">
      <c r="A156" s="12">
        <v>152</v>
      </c>
      <c r="B156" s="8" t="s">
        <v>32</v>
      </c>
      <c r="C156" s="8" t="s">
        <v>48</v>
      </c>
      <c r="D156" s="9" t="s">
        <v>519</v>
      </c>
      <c r="E156" s="9" t="s">
        <v>525</v>
      </c>
      <c r="F156" s="12" t="s">
        <v>526</v>
      </c>
      <c r="G156" s="12" t="s">
        <v>527</v>
      </c>
      <c r="H156" s="12" t="s">
        <v>527</v>
      </c>
      <c r="I156" s="10" t="str">
        <f t="shared" ref="I156:I213" si="5">F156&amp;"-"&amp;H156</f>
        <v>晋江(工业城)-内坑厂区</v>
      </c>
      <c r="J156" s="8" t="s">
        <v>39</v>
      </c>
      <c r="K156" s="8" t="str">
        <f>VLOOKUP(E156,'投标线路详细信息（主辅线）'!E:AA,7,0)</f>
        <v>车型及车辆大小不限（笼子车除外）</v>
      </c>
      <c r="L156" s="132" t="s">
        <v>41</v>
      </c>
      <c r="M156" s="9">
        <v>40</v>
      </c>
      <c r="N156" s="9">
        <v>10</v>
      </c>
      <c r="O156" s="9">
        <v>1</v>
      </c>
      <c r="P156" s="9">
        <v>0.5</v>
      </c>
      <c r="Q156" s="9">
        <v>0.5</v>
      </c>
      <c r="R156" s="9">
        <v>2</v>
      </c>
      <c r="S156" s="9">
        <v>80</v>
      </c>
      <c r="T156" s="8" t="s">
        <v>1261</v>
      </c>
      <c r="U156" s="8" t="s">
        <v>43</v>
      </c>
      <c r="V156" s="8" t="s">
        <v>43</v>
      </c>
      <c r="W156" s="133" t="s">
        <v>528</v>
      </c>
      <c r="X156" s="13">
        <v>80</v>
      </c>
      <c r="Y156" s="11">
        <v>100</v>
      </c>
      <c r="Z156" s="10" t="s">
        <v>44</v>
      </c>
      <c r="AA156" s="12" t="s">
        <v>1281</v>
      </c>
      <c r="AB156" s="133"/>
    </row>
    <row r="157" spans="1:28" s="14" customFormat="1" ht="24.75" customHeight="1" x14ac:dyDescent="0.4">
      <c r="A157" s="12">
        <v>153</v>
      </c>
      <c r="B157" s="8" t="s">
        <v>32</v>
      </c>
      <c r="C157" s="8" t="s">
        <v>48</v>
      </c>
      <c r="D157" s="9" t="s">
        <v>519</v>
      </c>
      <c r="E157" s="9" t="s">
        <v>529</v>
      </c>
      <c r="F157" s="12" t="s">
        <v>244</v>
      </c>
      <c r="G157" s="12" t="s">
        <v>530</v>
      </c>
      <c r="H157" s="12" t="s">
        <v>531</v>
      </c>
      <c r="I157" s="10" t="str">
        <f t="shared" si="5"/>
        <v>晋江-本地盘仓（含外租仓）</v>
      </c>
      <c r="J157" s="8" t="s">
        <v>532</v>
      </c>
      <c r="K157" s="8" t="str">
        <f>VLOOKUP(E157,'投标线路详细信息（主辅线）'!E:AA,7,0)</f>
        <v>车型及车辆大小不限（笼子车除外）</v>
      </c>
      <c r="L157" s="132" t="s">
        <v>137</v>
      </c>
      <c r="M157" s="9">
        <v>10</v>
      </c>
      <c r="N157" s="9">
        <v>7</v>
      </c>
      <c r="O157" s="9">
        <v>1</v>
      </c>
      <c r="P157" s="9">
        <v>0.5</v>
      </c>
      <c r="Q157" s="9">
        <v>0.5</v>
      </c>
      <c r="R157" s="9">
        <v>2</v>
      </c>
      <c r="S157" s="9">
        <v>100</v>
      </c>
      <c r="T157" s="8" t="s">
        <v>1261</v>
      </c>
      <c r="U157" s="8" t="s">
        <v>43</v>
      </c>
      <c r="V157" s="8" t="s">
        <v>43</v>
      </c>
      <c r="W157" s="133"/>
      <c r="X157" s="13">
        <v>3694</v>
      </c>
      <c r="Y157" s="11">
        <v>4248</v>
      </c>
      <c r="Z157" s="10" t="s">
        <v>44</v>
      </c>
      <c r="AA157" s="12" t="s">
        <v>1282</v>
      </c>
      <c r="AB157" s="133"/>
    </row>
    <row r="158" spans="1:28" s="14" customFormat="1" ht="24.75" customHeight="1" x14ac:dyDescent="0.4">
      <c r="A158" s="12">
        <v>154</v>
      </c>
      <c r="B158" s="8" t="s">
        <v>32</v>
      </c>
      <c r="C158" s="8" t="s">
        <v>48</v>
      </c>
      <c r="D158" s="9" t="s">
        <v>519</v>
      </c>
      <c r="E158" s="9" t="s">
        <v>533</v>
      </c>
      <c r="F158" s="12" t="s">
        <v>244</v>
      </c>
      <c r="G158" s="12" t="s">
        <v>534</v>
      </c>
      <c r="H158" s="12" t="s">
        <v>535</v>
      </c>
      <c r="I158" s="10" t="str">
        <f t="shared" si="5"/>
        <v>晋江-本地盘仓（2吨）</v>
      </c>
      <c r="J158" s="8" t="s">
        <v>532</v>
      </c>
      <c r="K158" s="8" t="str">
        <f>VLOOKUP(E158,'投标线路详细信息（主辅线）'!E:AA,7,0)</f>
        <v>车型及车辆大小不限（笼子车除外）</v>
      </c>
      <c r="L158" s="132" t="s">
        <v>137</v>
      </c>
      <c r="M158" s="9" t="s">
        <v>536</v>
      </c>
      <c r="N158" s="9">
        <v>7</v>
      </c>
      <c r="O158" s="9">
        <v>1</v>
      </c>
      <c r="P158" s="9">
        <v>0.5</v>
      </c>
      <c r="Q158" s="9">
        <v>0.5</v>
      </c>
      <c r="R158" s="9">
        <v>2</v>
      </c>
      <c r="S158" s="9">
        <v>10</v>
      </c>
      <c r="T158" s="8" t="s">
        <v>1261</v>
      </c>
      <c r="U158" s="8" t="s">
        <v>43</v>
      </c>
      <c r="V158" s="8" t="s">
        <v>43</v>
      </c>
      <c r="W158" s="133"/>
      <c r="X158" s="13">
        <v>390</v>
      </c>
      <c r="Y158" s="11">
        <v>449</v>
      </c>
      <c r="Z158" s="10" t="s">
        <v>44</v>
      </c>
      <c r="AA158" s="12" t="s">
        <v>1281</v>
      </c>
      <c r="AB158" s="133"/>
    </row>
    <row r="159" spans="1:28" s="14" customFormat="1" ht="24.75" customHeight="1" x14ac:dyDescent="0.4">
      <c r="A159" s="12">
        <v>155</v>
      </c>
      <c r="B159" s="8" t="s">
        <v>32</v>
      </c>
      <c r="C159" s="8" t="s">
        <v>33</v>
      </c>
      <c r="D159" s="9" t="s">
        <v>519</v>
      </c>
      <c r="E159" s="9" t="s">
        <v>537</v>
      </c>
      <c r="F159" s="12" t="s">
        <v>538</v>
      </c>
      <c r="G159" s="12" t="s">
        <v>539</v>
      </c>
      <c r="H159" s="12" t="s">
        <v>540</v>
      </c>
      <c r="I159" s="10" t="str">
        <f t="shared" si="5"/>
        <v>晋江（恒泰）-中纸、工业城、五里埔、后林、内坑、保税仓</v>
      </c>
      <c r="J159" s="8" t="s">
        <v>39</v>
      </c>
      <c r="K159" s="8" t="str">
        <f>VLOOKUP(E159,'投标线路详细信息（主辅线）'!E:AA,7,0)</f>
        <v>车型及车辆大小不限（笼子车除外）</v>
      </c>
      <c r="L159" s="132" t="s">
        <v>41</v>
      </c>
      <c r="M159" s="9">
        <v>40</v>
      </c>
      <c r="N159" s="9">
        <v>10</v>
      </c>
      <c r="O159" s="9">
        <v>1</v>
      </c>
      <c r="P159" s="9">
        <v>0.5</v>
      </c>
      <c r="Q159" s="9">
        <v>0.5</v>
      </c>
      <c r="R159" s="9">
        <v>2</v>
      </c>
      <c r="S159" s="9">
        <v>600</v>
      </c>
      <c r="T159" s="8" t="s">
        <v>1261</v>
      </c>
      <c r="U159" s="8" t="s">
        <v>43</v>
      </c>
      <c r="V159" s="22" t="s">
        <v>1261</v>
      </c>
      <c r="W159" s="133"/>
      <c r="X159" s="13">
        <v>4300</v>
      </c>
      <c r="Y159" s="11">
        <v>10000</v>
      </c>
      <c r="Z159" s="10" t="s">
        <v>44</v>
      </c>
      <c r="AA159" s="12" t="s">
        <v>1282</v>
      </c>
      <c r="AB159" s="133"/>
    </row>
    <row r="160" spans="1:28" s="14" customFormat="1" ht="24.75" customHeight="1" x14ac:dyDescent="0.4">
      <c r="A160" s="12">
        <v>156</v>
      </c>
      <c r="B160" s="8" t="s">
        <v>32</v>
      </c>
      <c r="C160" s="8" t="s">
        <v>33</v>
      </c>
      <c r="D160" s="9" t="s">
        <v>519</v>
      </c>
      <c r="E160" s="9" t="s">
        <v>541</v>
      </c>
      <c r="F160" s="12" t="s">
        <v>542</v>
      </c>
      <c r="G160" s="12" t="s">
        <v>543</v>
      </c>
      <c r="H160" s="12" t="s">
        <v>544</v>
      </c>
      <c r="I160" s="10" t="str">
        <f t="shared" si="5"/>
        <v>后林加工厂
(恒远德)-工业城、五里埔、后林、内坑、保税仓</v>
      </c>
      <c r="J160" s="8" t="s">
        <v>39</v>
      </c>
      <c r="K160" s="8" t="str">
        <f>VLOOKUP(E160,'投标线路详细信息（主辅线）'!E:AA,7,0)</f>
        <v>车型及车辆大小不限（笼子车除外）</v>
      </c>
      <c r="L160" s="132" t="s">
        <v>41</v>
      </c>
      <c r="M160" s="9">
        <v>40</v>
      </c>
      <c r="N160" s="9">
        <v>10</v>
      </c>
      <c r="O160" s="9">
        <v>1</v>
      </c>
      <c r="P160" s="9">
        <v>0.5</v>
      </c>
      <c r="Q160" s="9">
        <v>0.5</v>
      </c>
      <c r="R160" s="9">
        <v>2</v>
      </c>
      <c r="S160" s="9">
        <v>300</v>
      </c>
      <c r="T160" s="8" t="s">
        <v>1261</v>
      </c>
      <c r="U160" s="8" t="s">
        <v>43</v>
      </c>
      <c r="V160" s="8" t="s">
        <v>43</v>
      </c>
      <c r="W160" s="133"/>
      <c r="X160" s="13">
        <v>500</v>
      </c>
      <c r="Y160" s="11">
        <v>575</v>
      </c>
      <c r="Z160" s="10" t="s">
        <v>44</v>
      </c>
      <c r="AA160" s="12" t="s">
        <v>1280</v>
      </c>
      <c r="AB160" s="133"/>
    </row>
    <row r="161" spans="1:28" s="14" customFormat="1" ht="24.75" customHeight="1" x14ac:dyDescent="0.4">
      <c r="A161" s="12">
        <v>157</v>
      </c>
      <c r="B161" s="8" t="s">
        <v>32</v>
      </c>
      <c r="C161" s="8" t="s">
        <v>48</v>
      </c>
      <c r="D161" s="9" t="s">
        <v>519</v>
      </c>
      <c r="E161" s="9" t="s">
        <v>545</v>
      </c>
      <c r="F161" s="12" t="s">
        <v>244</v>
      </c>
      <c r="G161" s="12" t="s">
        <v>546</v>
      </c>
      <c r="H161" s="12" t="s">
        <v>547</v>
      </c>
      <c r="I161" s="10" t="str">
        <f t="shared" si="5"/>
        <v>晋江-福州RDC</v>
      </c>
      <c r="J161" s="8" t="s">
        <v>39</v>
      </c>
      <c r="K161" s="8" t="str">
        <f>VLOOKUP(E161,'投标线路详细信息（主辅线）'!E:AA,7,0)</f>
        <v>车型及车辆大小不限（笼子车除外）</v>
      </c>
      <c r="L161" s="132" t="s">
        <v>41</v>
      </c>
      <c r="M161" s="9">
        <v>120</v>
      </c>
      <c r="N161" s="9">
        <v>230</v>
      </c>
      <c r="O161" s="9">
        <v>1</v>
      </c>
      <c r="P161" s="9">
        <v>2</v>
      </c>
      <c r="Q161" s="9">
        <v>0.5</v>
      </c>
      <c r="R161" s="9">
        <v>3.5</v>
      </c>
      <c r="S161" s="9">
        <v>1000</v>
      </c>
      <c r="T161" s="8" t="s">
        <v>1261</v>
      </c>
      <c r="U161" s="8" t="s">
        <v>43</v>
      </c>
      <c r="V161" s="8" t="s">
        <v>43</v>
      </c>
      <c r="W161" s="133"/>
      <c r="X161" s="13">
        <v>11683.2403842</v>
      </c>
      <c r="Y161" s="11">
        <v>15188.21249946</v>
      </c>
      <c r="Z161" s="10" t="s">
        <v>44</v>
      </c>
      <c r="AA161" s="160" t="s">
        <v>1283</v>
      </c>
      <c r="AB161" s="133"/>
    </row>
    <row r="162" spans="1:28" s="14" customFormat="1" ht="24.75" customHeight="1" x14ac:dyDescent="0.4">
      <c r="A162" s="12">
        <v>158</v>
      </c>
      <c r="B162" s="8" t="s">
        <v>32</v>
      </c>
      <c r="C162" s="8" t="s">
        <v>48</v>
      </c>
      <c r="D162" s="9" t="s">
        <v>519</v>
      </c>
      <c r="E162" s="9" t="s">
        <v>548</v>
      </c>
      <c r="F162" s="12" t="s">
        <v>244</v>
      </c>
      <c r="G162" s="12" t="s">
        <v>240</v>
      </c>
      <c r="H162" s="12" t="s">
        <v>549</v>
      </c>
      <c r="I162" s="10" t="str">
        <f t="shared" si="5"/>
        <v>晋江-上虞RDC、上虞电商仓（含协同仓）</v>
      </c>
      <c r="J162" s="8" t="s">
        <v>39</v>
      </c>
      <c r="K162" s="8" t="str">
        <f>VLOOKUP(E162,'投标线路详细信息（主辅线）'!E:AA,7,0)</f>
        <v>车型及车辆大小不限（笼子车除外）</v>
      </c>
      <c r="L162" s="132" t="s">
        <v>41</v>
      </c>
      <c r="M162" s="9">
        <v>120</v>
      </c>
      <c r="N162" s="9">
        <v>786</v>
      </c>
      <c r="O162" s="9">
        <v>1</v>
      </c>
      <c r="P162" s="9">
        <v>2</v>
      </c>
      <c r="Q162" s="9">
        <v>2</v>
      </c>
      <c r="R162" s="9">
        <v>5</v>
      </c>
      <c r="S162" s="9">
        <v>800</v>
      </c>
      <c r="T162" s="8" t="s">
        <v>1261</v>
      </c>
      <c r="U162" s="8" t="s">
        <v>43</v>
      </c>
      <c r="V162" s="8" t="s">
        <v>43</v>
      </c>
      <c r="W162" s="133"/>
      <c r="X162" s="13">
        <v>5172</v>
      </c>
      <c r="Y162" s="11">
        <v>6120</v>
      </c>
      <c r="Z162" s="10" t="s">
        <v>44</v>
      </c>
      <c r="AA162" s="12" t="s">
        <v>1284</v>
      </c>
      <c r="AB162" s="133"/>
    </row>
    <row r="163" spans="1:28" s="14" customFormat="1" ht="24.75" customHeight="1" x14ac:dyDescent="0.4">
      <c r="A163" s="12">
        <v>159</v>
      </c>
      <c r="B163" s="8" t="s">
        <v>32</v>
      </c>
      <c r="C163" s="8" t="s">
        <v>48</v>
      </c>
      <c r="D163" s="9" t="s">
        <v>519</v>
      </c>
      <c r="E163" s="9" t="s">
        <v>550</v>
      </c>
      <c r="F163" s="12" t="s">
        <v>244</v>
      </c>
      <c r="G163" s="12" t="s">
        <v>478</v>
      </c>
      <c r="H163" s="12" t="s">
        <v>436</v>
      </c>
      <c r="I163" s="10" t="str">
        <f t="shared" si="5"/>
        <v>晋江-苏州RDC</v>
      </c>
      <c r="J163" s="8" t="s">
        <v>39</v>
      </c>
      <c r="K163" s="8" t="str">
        <f>VLOOKUP(E163,'投标线路详细信息（主辅线）'!E:AA,7,0)</f>
        <v>车型及车辆大小不限（笼子车除外）</v>
      </c>
      <c r="L163" s="132" t="s">
        <v>41</v>
      </c>
      <c r="M163" s="9">
        <v>120</v>
      </c>
      <c r="N163" s="9">
        <v>982</v>
      </c>
      <c r="O163" s="9">
        <v>1</v>
      </c>
      <c r="P163" s="9">
        <v>2</v>
      </c>
      <c r="Q163" s="9">
        <v>2</v>
      </c>
      <c r="R163" s="9">
        <v>5</v>
      </c>
      <c r="S163" s="9">
        <v>800</v>
      </c>
      <c r="T163" s="8" t="s">
        <v>1261</v>
      </c>
      <c r="U163" s="8" t="s">
        <v>43</v>
      </c>
      <c r="V163" s="8" t="s">
        <v>43</v>
      </c>
      <c r="W163" s="133"/>
      <c r="X163" s="13">
        <v>3377</v>
      </c>
      <c r="Y163" s="11">
        <v>3884</v>
      </c>
      <c r="Z163" s="10" t="s">
        <v>44</v>
      </c>
      <c r="AA163" s="12" t="s">
        <v>1285</v>
      </c>
      <c r="AB163" s="133"/>
    </row>
    <row r="164" spans="1:28" s="14" customFormat="1" ht="24.75" customHeight="1" x14ac:dyDescent="0.4">
      <c r="A164" s="12">
        <v>160</v>
      </c>
      <c r="B164" s="8" t="s">
        <v>32</v>
      </c>
      <c r="C164" s="8" t="s">
        <v>48</v>
      </c>
      <c r="D164" s="9" t="s">
        <v>519</v>
      </c>
      <c r="E164" s="9" t="s">
        <v>551</v>
      </c>
      <c r="F164" s="12" t="s">
        <v>244</v>
      </c>
      <c r="G164" s="12" t="s">
        <v>458</v>
      </c>
      <c r="H164" s="12" t="s">
        <v>552</v>
      </c>
      <c r="I164" s="10" t="str">
        <f t="shared" si="5"/>
        <v>晋江-合肥（含经销商）</v>
      </c>
      <c r="J164" s="8" t="s">
        <v>39</v>
      </c>
      <c r="K164" s="8" t="str">
        <f>VLOOKUP(E164,'投标线路详细信息（主辅线）'!E:AA,7,0)</f>
        <v>车型及车辆大小不限（笼子车除外）</v>
      </c>
      <c r="L164" s="132" t="s">
        <v>41</v>
      </c>
      <c r="M164" s="9">
        <v>120</v>
      </c>
      <c r="N164" s="9">
        <v>1035</v>
      </c>
      <c r="O164" s="9">
        <v>1</v>
      </c>
      <c r="P164" s="9">
        <v>2</v>
      </c>
      <c r="Q164" s="9">
        <v>2</v>
      </c>
      <c r="R164" s="9">
        <v>5</v>
      </c>
      <c r="S164" s="9">
        <v>1100</v>
      </c>
      <c r="T164" s="8" t="s">
        <v>1261</v>
      </c>
      <c r="U164" s="8" t="s">
        <v>43</v>
      </c>
      <c r="V164" s="8" t="s">
        <v>43</v>
      </c>
      <c r="W164" s="133"/>
      <c r="X164" s="13">
        <v>9787</v>
      </c>
      <c r="Y164" s="11">
        <v>11255</v>
      </c>
      <c r="Z164" s="10" t="s">
        <v>44</v>
      </c>
      <c r="AA164" s="12" t="s">
        <v>1286</v>
      </c>
      <c r="AB164" s="133"/>
    </row>
    <row r="165" spans="1:28" s="14" customFormat="1" ht="24.75" customHeight="1" x14ac:dyDescent="0.4">
      <c r="A165" s="12">
        <v>161</v>
      </c>
      <c r="B165" s="8" t="s">
        <v>32</v>
      </c>
      <c r="C165" s="8" t="s">
        <v>48</v>
      </c>
      <c r="D165" s="9" t="s">
        <v>519</v>
      </c>
      <c r="E165" s="9" t="s">
        <v>553</v>
      </c>
      <c r="F165" s="12" t="s">
        <v>244</v>
      </c>
      <c r="G165" s="12" t="s">
        <v>104</v>
      </c>
      <c r="H165" s="12" t="s">
        <v>287</v>
      </c>
      <c r="I165" s="10" t="str">
        <f t="shared" si="5"/>
        <v>晋江-孝感RDC</v>
      </c>
      <c r="J165" s="8" t="s">
        <v>39</v>
      </c>
      <c r="K165" s="8" t="str">
        <f>VLOOKUP(E165,'投标线路详细信息（主辅线）'!E:AA,7,0)</f>
        <v>车型及车辆大小不限（笼子车除外）</v>
      </c>
      <c r="L165" s="132" t="s">
        <v>41</v>
      </c>
      <c r="M165" s="9">
        <v>120</v>
      </c>
      <c r="N165" s="9">
        <v>1028</v>
      </c>
      <c r="O165" s="9">
        <v>1</v>
      </c>
      <c r="P165" s="9">
        <v>2</v>
      </c>
      <c r="Q165" s="9">
        <v>2</v>
      </c>
      <c r="R165" s="9">
        <v>5</v>
      </c>
      <c r="S165" s="9">
        <v>450</v>
      </c>
      <c r="T165" s="8" t="s">
        <v>1261</v>
      </c>
      <c r="U165" s="8" t="s">
        <v>43</v>
      </c>
      <c r="V165" s="8" t="s">
        <v>43</v>
      </c>
      <c r="W165" s="133"/>
      <c r="X165" s="13">
        <v>3236</v>
      </c>
      <c r="Y165" s="11">
        <v>4000</v>
      </c>
      <c r="Z165" s="10" t="s">
        <v>44</v>
      </c>
      <c r="AA165" s="12" t="s">
        <v>1286</v>
      </c>
      <c r="AB165" s="133"/>
    </row>
    <row r="166" spans="1:28" s="14" customFormat="1" ht="24.75" customHeight="1" x14ac:dyDescent="0.4">
      <c r="A166" s="12">
        <v>162</v>
      </c>
      <c r="B166" s="8" t="s">
        <v>32</v>
      </c>
      <c r="C166" s="8" t="s">
        <v>48</v>
      </c>
      <c r="D166" s="9" t="s">
        <v>519</v>
      </c>
      <c r="E166" s="9" t="s">
        <v>554</v>
      </c>
      <c r="F166" s="12" t="s">
        <v>244</v>
      </c>
      <c r="G166" s="12" t="s">
        <v>481</v>
      </c>
      <c r="H166" s="12" t="s">
        <v>481</v>
      </c>
      <c r="I166" s="10" t="str">
        <f t="shared" si="5"/>
        <v>晋江-孝感电商仓</v>
      </c>
      <c r="J166" s="8" t="s">
        <v>39</v>
      </c>
      <c r="K166" s="8" t="str">
        <f>VLOOKUP(E166,'投标线路详细信息（主辅线）'!E:AA,7,0)</f>
        <v>车型及车辆大小不限（笼子车除外）</v>
      </c>
      <c r="L166" s="132" t="s">
        <v>41</v>
      </c>
      <c r="M166" s="9">
        <v>120</v>
      </c>
      <c r="N166" s="9">
        <v>1028</v>
      </c>
      <c r="O166" s="9">
        <v>1</v>
      </c>
      <c r="P166" s="9">
        <v>2</v>
      </c>
      <c r="Q166" s="9">
        <v>2</v>
      </c>
      <c r="R166" s="9">
        <v>5</v>
      </c>
      <c r="S166" s="9">
        <v>400</v>
      </c>
      <c r="T166" s="8" t="s">
        <v>1261</v>
      </c>
      <c r="U166" s="8" t="s">
        <v>43</v>
      </c>
      <c r="V166" s="8" t="s">
        <v>43</v>
      </c>
      <c r="W166" s="133"/>
      <c r="X166" s="13">
        <v>3428</v>
      </c>
      <c r="Y166" s="11">
        <v>3940</v>
      </c>
      <c r="Z166" s="10" t="s">
        <v>44</v>
      </c>
      <c r="AA166" s="12" t="s">
        <v>1287</v>
      </c>
      <c r="AB166" s="133"/>
    </row>
    <row r="167" spans="1:28" s="14" customFormat="1" ht="24.75" customHeight="1" x14ac:dyDescent="0.4">
      <c r="A167" s="12">
        <v>163</v>
      </c>
      <c r="B167" s="8" t="s">
        <v>32</v>
      </c>
      <c r="C167" s="8" t="s">
        <v>48</v>
      </c>
      <c r="D167" s="9" t="s">
        <v>519</v>
      </c>
      <c r="E167" s="9" t="s">
        <v>555</v>
      </c>
      <c r="F167" s="12" t="s">
        <v>244</v>
      </c>
      <c r="G167" s="12" t="s">
        <v>556</v>
      </c>
      <c r="H167" s="12" t="s">
        <v>557</v>
      </c>
      <c r="I167" s="10" t="str">
        <f t="shared" si="5"/>
        <v>晋江-孝感B2C仓（含经销商）</v>
      </c>
      <c r="J167" s="8" t="s">
        <v>39</v>
      </c>
      <c r="K167" s="8" t="str">
        <f>VLOOKUP(E167,'投标线路详细信息（主辅线）'!E:AA,7,0)</f>
        <v>车型及车辆大小不限（笼子车除外）</v>
      </c>
      <c r="L167" s="132" t="s">
        <v>41</v>
      </c>
      <c r="M167" s="9">
        <v>120</v>
      </c>
      <c r="N167" s="9">
        <v>968</v>
      </c>
      <c r="O167" s="9">
        <v>1</v>
      </c>
      <c r="P167" s="9">
        <v>2</v>
      </c>
      <c r="Q167" s="9">
        <v>2</v>
      </c>
      <c r="R167" s="9">
        <v>5</v>
      </c>
      <c r="S167" s="9">
        <v>300</v>
      </c>
      <c r="T167" s="8" t="s">
        <v>1261</v>
      </c>
      <c r="U167" s="8" t="s">
        <v>43</v>
      </c>
      <c r="V167" s="8" t="s">
        <v>43</v>
      </c>
      <c r="W167" s="133"/>
      <c r="X167" s="13">
        <v>4927</v>
      </c>
      <c r="Y167" s="11">
        <v>6000</v>
      </c>
      <c r="Z167" s="10" t="s">
        <v>44</v>
      </c>
      <c r="AA167" s="12" t="s">
        <v>1288</v>
      </c>
      <c r="AB167" s="133"/>
    </row>
    <row r="168" spans="1:28" s="14" customFormat="1" ht="24.75" customHeight="1" x14ac:dyDescent="0.4">
      <c r="A168" s="12">
        <v>164</v>
      </c>
      <c r="B168" s="8" t="s">
        <v>32</v>
      </c>
      <c r="C168" s="8" t="s">
        <v>48</v>
      </c>
      <c r="D168" s="9" t="s">
        <v>519</v>
      </c>
      <c r="E168" s="9" t="s">
        <v>558</v>
      </c>
      <c r="F168" s="12" t="s">
        <v>244</v>
      </c>
      <c r="G168" s="12" t="s">
        <v>230</v>
      </c>
      <c r="H168" s="12" t="s">
        <v>559</v>
      </c>
      <c r="I168" s="10" t="str">
        <f t="shared" si="5"/>
        <v>晋江-长沙（含经销商）</v>
      </c>
      <c r="J168" s="8" t="s">
        <v>39</v>
      </c>
      <c r="K168" s="8" t="str">
        <f>VLOOKUP(E168,'投标线路详细信息（主辅线）'!E:AA,7,0)</f>
        <v>车型及车辆大小不限（笼子车除外）</v>
      </c>
      <c r="L168" s="132" t="s">
        <v>41</v>
      </c>
      <c r="M168" s="9">
        <v>120</v>
      </c>
      <c r="N168" s="9">
        <v>848</v>
      </c>
      <c r="O168" s="9">
        <v>1</v>
      </c>
      <c r="P168" s="9">
        <v>2</v>
      </c>
      <c r="Q168" s="9">
        <v>2</v>
      </c>
      <c r="R168" s="9">
        <v>5</v>
      </c>
      <c r="S168" s="9">
        <v>300</v>
      </c>
      <c r="T168" s="8" t="s">
        <v>1261</v>
      </c>
      <c r="U168" s="8" t="s">
        <v>43</v>
      </c>
      <c r="V168" s="8" t="s">
        <v>43</v>
      </c>
      <c r="W168" s="133"/>
      <c r="X168" s="13">
        <v>2939</v>
      </c>
      <c r="Y168" s="11">
        <v>3380</v>
      </c>
      <c r="Z168" s="10" t="s">
        <v>44</v>
      </c>
      <c r="AA168" s="12" t="s">
        <v>1285</v>
      </c>
      <c r="AB168" s="133"/>
    </row>
    <row r="169" spans="1:28" s="14" customFormat="1" ht="24.75" customHeight="1" x14ac:dyDescent="0.4">
      <c r="A169" s="12">
        <v>165</v>
      </c>
      <c r="B169" s="8" t="s">
        <v>32</v>
      </c>
      <c r="C169" s="8" t="s">
        <v>48</v>
      </c>
      <c r="D169" s="9" t="s">
        <v>519</v>
      </c>
      <c r="E169" s="9" t="s">
        <v>560</v>
      </c>
      <c r="F169" s="12" t="s">
        <v>244</v>
      </c>
      <c r="G169" s="12" t="s">
        <v>212</v>
      </c>
      <c r="H169" s="12" t="s">
        <v>213</v>
      </c>
      <c r="I169" s="10" t="str">
        <f t="shared" si="5"/>
        <v>晋江-广州RDC</v>
      </c>
      <c r="J169" s="8" t="s">
        <v>39</v>
      </c>
      <c r="K169" s="8" t="str">
        <f>VLOOKUP(E169,'投标线路详细信息（主辅线）'!E:AA,7,0)</f>
        <v>车型及车辆大小不限（笼子车除外）</v>
      </c>
      <c r="L169" s="132" t="s">
        <v>41</v>
      </c>
      <c r="M169" s="9">
        <v>120</v>
      </c>
      <c r="N169" s="9">
        <v>684</v>
      </c>
      <c r="O169" s="9">
        <v>1</v>
      </c>
      <c r="P169" s="9">
        <v>2</v>
      </c>
      <c r="Q169" s="9">
        <v>1</v>
      </c>
      <c r="R169" s="9">
        <v>4</v>
      </c>
      <c r="S169" s="9">
        <v>1000</v>
      </c>
      <c r="T169" s="8" t="s">
        <v>1261</v>
      </c>
      <c r="U169" s="8" t="s">
        <v>43</v>
      </c>
      <c r="V169" s="8" t="s">
        <v>43</v>
      </c>
      <c r="W169" s="133"/>
      <c r="X169" s="13">
        <v>14298</v>
      </c>
      <c r="Y169" s="11">
        <v>18587.400000000001</v>
      </c>
      <c r="Z169" s="10" t="s">
        <v>44</v>
      </c>
      <c r="AA169" s="12" t="s">
        <v>1289</v>
      </c>
      <c r="AB169" s="133"/>
    </row>
    <row r="170" spans="1:28" s="14" customFormat="1" ht="24.75" customHeight="1" x14ac:dyDescent="0.4">
      <c r="A170" s="12">
        <v>166</v>
      </c>
      <c r="B170" s="8" t="s">
        <v>32</v>
      </c>
      <c r="C170" s="8" t="s">
        <v>48</v>
      </c>
      <c r="D170" s="9" t="s">
        <v>519</v>
      </c>
      <c r="E170" s="9" t="s">
        <v>561</v>
      </c>
      <c r="F170" s="12" t="s">
        <v>244</v>
      </c>
      <c r="G170" s="12" t="s">
        <v>562</v>
      </c>
      <c r="H170" s="12" t="s">
        <v>563</v>
      </c>
      <c r="I170" s="10" t="str">
        <f t="shared" si="5"/>
        <v>晋江-广州京通客户</v>
      </c>
      <c r="J170" s="8" t="s">
        <v>39</v>
      </c>
      <c r="K170" s="8" t="str">
        <f>VLOOKUP(E170,'投标线路详细信息（主辅线）'!E:AA,7,0)</f>
        <v>仅限厢车</v>
      </c>
      <c r="L170" s="132" t="s">
        <v>41</v>
      </c>
      <c r="M170" s="9">
        <v>60</v>
      </c>
      <c r="N170" s="9">
        <v>648</v>
      </c>
      <c r="O170" s="9">
        <v>1</v>
      </c>
      <c r="P170" s="9">
        <v>1</v>
      </c>
      <c r="Q170" s="9">
        <v>1</v>
      </c>
      <c r="R170" s="9">
        <v>3</v>
      </c>
      <c r="S170" s="9">
        <v>200</v>
      </c>
      <c r="T170" s="8" t="s">
        <v>1261</v>
      </c>
      <c r="U170" s="8" t="s">
        <v>43</v>
      </c>
      <c r="V170" s="8" t="s">
        <v>43</v>
      </c>
      <c r="W170" s="133"/>
      <c r="X170" s="13">
        <v>54</v>
      </c>
      <c r="Y170" s="11">
        <v>70.2</v>
      </c>
      <c r="Z170" s="10" t="s">
        <v>44</v>
      </c>
      <c r="AA170" s="12" t="s">
        <v>1281</v>
      </c>
      <c r="AB170" s="133"/>
    </row>
    <row r="171" spans="1:28" s="14" customFormat="1" ht="24.75" customHeight="1" x14ac:dyDescent="0.4">
      <c r="A171" s="12">
        <v>167</v>
      </c>
      <c r="B171" s="8" t="s">
        <v>32</v>
      </c>
      <c r="C171" s="8" t="s">
        <v>48</v>
      </c>
      <c r="D171" s="9" t="s">
        <v>519</v>
      </c>
      <c r="E171" s="9" t="s">
        <v>564</v>
      </c>
      <c r="F171" s="12" t="s">
        <v>244</v>
      </c>
      <c r="G171" s="12" t="s">
        <v>565</v>
      </c>
      <c r="H171" s="12" t="s">
        <v>565</v>
      </c>
      <c r="I171" s="10" t="str">
        <f t="shared" si="5"/>
        <v>晋江-深圳电商仓</v>
      </c>
      <c r="J171" s="8" t="s">
        <v>39</v>
      </c>
      <c r="K171" s="8" t="str">
        <f>VLOOKUP(E171,'投标线路详细信息（主辅线）'!E:AA,7,0)</f>
        <v>仅限厢车</v>
      </c>
      <c r="L171" s="132" t="s">
        <v>41</v>
      </c>
      <c r="M171" s="9">
        <v>120</v>
      </c>
      <c r="N171" s="9">
        <v>611</v>
      </c>
      <c r="O171" s="9">
        <v>1</v>
      </c>
      <c r="P171" s="9">
        <v>2</v>
      </c>
      <c r="Q171" s="9">
        <v>1</v>
      </c>
      <c r="R171" s="9">
        <v>4</v>
      </c>
      <c r="S171" s="9">
        <v>650</v>
      </c>
      <c r="T171" s="8" t="s">
        <v>1261</v>
      </c>
      <c r="U171" s="8" t="s">
        <v>43</v>
      </c>
      <c r="V171" s="8" t="s">
        <v>43</v>
      </c>
      <c r="W171" s="133"/>
      <c r="X171" s="13">
        <v>9700</v>
      </c>
      <c r="Y171" s="11">
        <v>11155</v>
      </c>
      <c r="Z171" s="10" t="s">
        <v>44</v>
      </c>
      <c r="AA171" s="12" t="s">
        <v>1290</v>
      </c>
      <c r="AB171" s="133"/>
    </row>
    <row r="172" spans="1:28" s="14" customFormat="1" ht="24.75" customHeight="1" x14ac:dyDescent="0.4">
      <c r="A172" s="12">
        <v>168</v>
      </c>
      <c r="B172" s="8" t="s">
        <v>32</v>
      </c>
      <c r="C172" s="8" t="s">
        <v>48</v>
      </c>
      <c r="D172" s="9" t="s">
        <v>519</v>
      </c>
      <c r="E172" s="9" t="s">
        <v>566</v>
      </c>
      <c r="F172" s="12" t="s">
        <v>244</v>
      </c>
      <c r="G172" s="12" t="s">
        <v>567</v>
      </c>
      <c r="H172" s="12" t="s">
        <v>568</v>
      </c>
      <c r="I172" s="10" t="str">
        <f t="shared" si="5"/>
        <v>晋江-广州、深圳京东平台</v>
      </c>
      <c r="J172" s="8" t="s">
        <v>39</v>
      </c>
      <c r="K172" s="8" t="str">
        <f>VLOOKUP(E172,'投标线路详细信息（主辅线）'!E:AA,7,0)</f>
        <v>仅限厢车</v>
      </c>
      <c r="L172" s="132" t="s">
        <v>41</v>
      </c>
      <c r="M172" s="9">
        <v>120</v>
      </c>
      <c r="N172" s="9">
        <v>650</v>
      </c>
      <c r="O172" s="9">
        <v>1</v>
      </c>
      <c r="P172" s="9">
        <v>1</v>
      </c>
      <c r="Q172" s="9">
        <v>1</v>
      </c>
      <c r="R172" s="9">
        <v>3</v>
      </c>
      <c r="S172" s="9">
        <v>120</v>
      </c>
      <c r="T172" s="8" t="s">
        <v>1261</v>
      </c>
      <c r="U172" s="8" t="s">
        <v>43</v>
      </c>
      <c r="V172" s="8" t="s">
        <v>1261</v>
      </c>
      <c r="W172" s="133" t="s">
        <v>569</v>
      </c>
      <c r="X172" s="161">
        <v>200</v>
      </c>
      <c r="Y172" s="161">
        <v>300</v>
      </c>
      <c r="Z172" s="10" t="s">
        <v>44</v>
      </c>
      <c r="AA172" s="12" t="s">
        <v>1281</v>
      </c>
      <c r="AB172" s="133"/>
    </row>
    <row r="173" spans="1:28" s="14" customFormat="1" ht="24.75" customHeight="1" x14ac:dyDescent="0.4">
      <c r="A173" s="12">
        <v>169</v>
      </c>
      <c r="B173" s="8" t="s">
        <v>32</v>
      </c>
      <c r="C173" s="8" t="s">
        <v>48</v>
      </c>
      <c r="D173" s="9" t="s">
        <v>519</v>
      </c>
      <c r="E173" s="9" t="s">
        <v>570</v>
      </c>
      <c r="F173" s="12" t="s">
        <v>244</v>
      </c>
      <c r="G173" s="12" t="s">
        <v>213</v>
      </c>
      <c r="H173" s="12" t="s">
        <v>571</v>
      </c>
      <c r="I173" s="10" t="str">
        <f t="shared" si="5"/>
        <v>晋江-广州RDC厢车（卷筒纸）</v>
      </c>
      <c r="J173" s="8" t="s">
        <v>39</v>
      </c>
      <c r="K173" s="8" t="str">
        <f>VLOOKUP(E173,'投标线路详细信息（主辅线）'!E:AA,7,0)</f>
        <v>仅限厢车</v>
      </c>
      <c r="L173" s="132" t="s">
        <v>41</v>
      </c>
      <c r="M173" s="9">
        <v>120</v>
      </c>
      <c r="N173" s="9">
        <v>684</v>
      </c>
      <c r="O173" s="9">
        <v>1</v>
      </c>
      <c r="P173" s="9">
        <v>1</v>
      </c>
      <c r="Q173" s="9">
        <v>1</v>
      </c>
      <c r="R173" s="9">
        <v>3</v>
      </c>
      <c r="S173" s="9">
        <v>200</v>
      </c>
      <c r="T173" s="8" t="s">
        <v>1261</v>
      </c>
      <c r="U173" s="8" t="s">
        <v>43</v>
      </c>
      <c r="V173" s="8" t="s">
        <v>43</v>
      </c>
      <c r="W173" s="133"/>
      <c r="X173" s="13">
        <v>2100</v>
      </c>
      <c r="Y173" s="11">
        <v>2730</v>
      </c>
      <c r="Z173" s="10" t="s">
        <v>44</v>
      </c>
      <c r="AA173" s="12" t="s">
        <v>1281</v>
      </c>
      <c r="AB173" s="133"/>
    </row>
    <row r="174" spans="1:28" s="14" customFormat="1" ht="24.75" customHeight="1" x14ac:dyDescent="0.4">
      <c r="A174" s="12">
        <v>170</v>
      </c>
      <c r="B174" s="8" t="s">
        <v>32</v>
      </c>
      <c r="C174" s="8" t="s">
        <v>48</v>
      </c>
      <c r="D174" s="9" t="s">
        <v>519</v>
      </c>
      <c r="E174" s="9" t="s">
        <v>572</v>
      </c>
      <c r="F174" s="12" t="s">
        <v>244</v>
      </c>
      <c r="G174" s="12" t="s">
        <v>573</v>
      </c>
      <c r="H174" s="12" t="s">
        <v>574</v>
      </c>
      <c r="I174" s="10" t="str">
        <f t="shared" si="5"/>
        <v>晋江-广州RDC（肯德基）</v>
      </c>
      <c r="J174" s="8" t="s">
        <v>575</v>
      </c>
      <c r="K174" s="8" t="str">
        <f>VLOOKUP(E174,'投标线路详细信息（主辅线）'!E:AA,7,0)</f>
        <v>仅限厢车</v>
      </c>
      <c r="L174" s="132" t="s">
        <v>41</v>
      </c>
      <c r="M174" s="9">
        <v>120</v>
      </c>
      <c r="N174" s="9">
        <v>684</v>
      </c>
      <c r="O174" s="9">
        <v>1</v>
      </c>
      <c r="P174" s="9">
        <v>1</v>
      </c>
      <c r="Q174" s="9">
        <v>1</v>
      </c>
      <c r="R174" s="9">
        <v>3</v>
      </c>
      <c r="S174" s="9">
        <v>200</v>
      </c>
      <c r="T174" s="8" t="s">
        <v>1261</v>
      </c>
      <c r="U174" s="8" t="s">
        <v>43</v>
      </c>
      <c r="V174" s="8" t="s">
        <v>43</v>
      </c>
      <c r="W174" s="133"/>
      <c r="X174" s="13">
        <v>920</v>
      </c>
      <c r="Y174" s="11">
        <v>1196</v>
      </c>
      <c r="Z174" s="10" t="s">
        <v>44</v>
      </c>
      <c r="AA174" s="12" t="s">
        <v>1281</v>
      </c>
      <c r="AB174" s="133"/>
    </row>
    <row r="175" spans="1:28" s="14" customFormat="1" ht="24.75" customHeight="1" x14ac:dyDescent="0.4">
      <c r="A175" s="12">
        <v>171</v>
      </c>
      <c r="B175" s="8" t="s">
        <v>32</v>
      </c>
      <c r="C175" s="8" t="s">
        <v>48</v>
      </c>
      <c r="D175" s="9" t="s">
        <v>519</v>
      </c>
      <c r="E175" s="9" t="s">
        <v>576</v>
      </c>
      <c r="F175" s="12" t="s">
        <v>244</v>
      </c>
      <c r="G175" s="12" t="s">
        <v>206</v>
      </c>
      <c r="H175" s="12" t="s">
        <v>577</v>
      </c>
      <c r="I175" s="10" t="str">
        <f t="shared" si="5"/>
        <v>晋江-南宁RDC</v>
      </c>
      <c r="J175" s="8" t="s">
        <v>39</v>
      </c>
      <c r="K175" s="8" t="str">
        <f>VLOOKUP(E175,'投标线路详细信息（主辅线）'!E:AA,7,0)</f>
        <v>车型及车辆大小不限（笼子车除外）</v>
      </c>
      <c r="L175" s="132" t="s">
        <v>41</v>
      </c>
      <c r="M175" s="9">
        <v>120</v>
      </c>
      <c r="N175" s="9">
        <v>1276</v>
      </c>
      <c r="O175" s="9">
        <v>1</v>
      </c>
      <c r="P175" s="9">
        <v>2</v>
      </c>
      <c r="Q175" s="9">
        <v>2</v>
      </c>
      <c r="R175" s="9">
        <v>5</v>
      </c>
      <c r="S175" s="9">
        <v>400</v>
      </c>
      <c r="T175" s="8" t="s">
        <v>1261</v>
      </c>
      <c r="U175" s="8" t="s">
        <v>43</v>
      </c>
      <c r="V175" s="8" t="s">
        <v>43</v>
      </c>
      <c r="W175" s="133"/>
      <c r="X175" s="13">
        <v>4200</v>
      </c>
      <c r="Y175" s="11">
        <v>4834</v>
      </c>
      <c r="Z175" s="10" t="s">
        <v>44</v>
      </c>
      <c r="AA175" s="12" t="s">
        <v>1291</v>
      </c>
      <c r="AB175" s="133"/>
    </row>
    <row r="176" spans="1:28" s="14" customFormat="1" ht="24.75" customHeight="1" x14ac:dyDescent="0.4">
      <c r="A176" s="12">
        <v>172</v>
      </c>
      <c r="B176" s="8" t="s">
        <v>32</v>
      </c>
      <c r="C176" s="8" t="s">
        <v>48</v>
      </c>
      <c r="D176" s="9" t="s">
        <v>519</v>
      </c>
      <c r="E176" s="9" t="s">
        <v>578</v>
      </c>
      <c r="F176" s="12" t="s">
        <v>244</v>
      </c>
      <c r="G176" s="12" t="s">
        <v>579</v>
      </c>
      <c r="H176" s="12" t="s">
        <v>579</v>
      </c>
      <c r="I176" s="10" t="str">
        <f t="shared" si="5"/>
        <v>晋江-广西分切原纸</v>
      </c>
      <c r="J176" s="8" t="s">
        <v>136</v>
      </c>
      <c r="K176" s="8" t="str">
        <f>VLOOKUP(E176,'投标线路详细信息（主辅线）'!E:AA,7,0)</f>
        <v>车型及车辆大小不限（笼子车除外）</v>
      </c>
      <c r="L176" s="132" t="s">
        <v>137</v>
      </c>
      <c r="M176" s="9">
        <v>15</v>
      </c>
      <c r="N176" s="9">
        <v>1276</v>
      </c>
      <c r="O176" s="9">
        <v>1</v>
      </c>
      <c r="P176" s="9">
        <v>1</v>
      </c>
      <c r="Q176" s="9">
        <v>2</v>
      </c>
      <c r="R176" s="9">
        <v>4</v>
      </c>
      <c r="S176" s="9">
        <v>80</v>
      </c>
      <c r="T176" s="8" t="s">
        <v>1261</v>
      </c>
      <c r="U176" s="8" t="s">
        <v>43</v>
      </c>
      <c r="V176" s="8" t="s">
        <v>43</v>
      </c>
      <c r="W176" s="133"/>
      <c r="X176" s="161">
        <v>400</v>
      </c>
      <c r="Y176" s="161">
        <v>450</v>
      </c>
      <c r="Z176" s="10" t="s">
        <v>44</v>
      </c>
      <c r="AA176" s="12" t="s">
        <v>1284</v>
      </c>
      <c r="AB176" s="133"/>
    </row>
    <row r="177" spans="1:28" s="14" customFormat="1" ht="24.75" customHeight="1" x14ac:dyDescent="0.4">
      <c r="A177" s="12">
        <v>173</v>
      </c>
      <c r="B177" s="8" t="s">
        <v>32</v>
      </c>
      <c r="C177" s="8" t="s">
        <v>48</v>
      </c>
      <c r="D177" s="9" t="s">
        <v>519</v>
      </c>
      <c r="E177" s="9" t="s">
        <v>580</v>
      </c>
      <c r="F177" s="12" t="s">
        <v>244</v>
      </c>
      <c r="G177" s="12" t="s">
        <v>581</v>
      </c>
      <c r="H177" s="12" t="s">
        <v>55</v>
      </c>
      <c r="I177" s="10" t="str">
        <f t="shared" si="5"/>
        <v>晋江-漯河临颍RDC</v>
      </c>
      <c r="J177" s="8" t="s">
        <v>39</v>
      </c>
      <c r="K177" s="8" t="str">
        <f>VLOOKUP(E177,'投标线路详细信息（主辅线）'!E:AA,7,0)</f>
        <v>车型及车辆大小不限（笼子车除外）</v>
      </c>
      <c r="L177" s="132" t="s">
        <v>41</v>
      </c>
      <c r="M177" s="9">
        <v>120</v>
      </c>
      <c r="N177" s="9">
        <v>1322</v>
      </c>
      <c r="O177" s="9">
        <v>1</v>
      </c>
      <c r="P177" s="9">
        <v>2</v>
      </c>
      <c r="Q177" s="9">
        <v>2</v>
      </c>
      <c r="R177" s="9">
        <v>5</v>
      </c>
      <c r="S177" s="9">
        <v>400</v>
      </c>
      <c r="T177" s="8" t="s">
        <v>1261</v>
      </c>
      <c r="U177" s="8" t="s">
        <v>43</v>
      </c>
      <c r="V177" s="8" t="s">
        <v>43</v>
      </c>
      <c r="W177" s="133"/>
      <c r="X177" s="13">
        <v>1835</v>
      </c>
      <c r="Y177" s="11">
        <v>2110.25</v>
      </c>
      <c r="Z177" s="10" t="s">
        <v>44</v>
      </c>
      <c r="AA177" s="12" t="s">
        <v>1282</v>
      </c>
      <c r="AB177" s="133"/>
    </row>
    <row r="178" spans="1:28" s="14" customFormat="1" ht="24.75" customHeight="1" x14ac:dyDescent="0.4">
      <c r="A178" s="12">
        <v>174</v>
      </c>
      <c r="B178" s="8" t="s">
        <v>32</v>
      </c>
      <c r="C178" s="8" t="s">
        <v>48</v>
      </c>
      <c r="D178" s="9" t="s">
        <v>519</v>
      </c>
      <c r="E178" s="9" t="s">
        <v>582</v>
      </c>
      <c r="F178" s="12" t="s">
        <v>244</v>
      </c>
      <c r="G178" s="12" t="s">
        <v>328</v>
      </c>
      <c r="H178" s="12" t="s">
        <v>378</v>
      </c>
      <c r="I178" s="10" t="str">
        <f t="shared" si="5"/>
        <v>晋江-成都RDC</v>
      </c>
      <c r="J178" s="8" t="s">
        <v>39</v>
      </c>
      <c r="K178" s="8" t="str">
        <f>VLOOKUP(E178,'投标线路详细信息（主辅线）'!E:AA,7,0)</f>
        <v>车型及车辆大小不限（笼子车除外）</v>
      </c>
      <c r="L178" s="132" t="s">
        <v>41</v>
      </c>
      <c r="M178" s="9">
        <v>120</v>
      </c>
      <c r="N178" s="9">
        <v>2021</v>
      </c>
      <c r="O178" s="9">
        <v>1</v>
      </c>
      <c r="P178" s="9">
        <v>2</v>
      </c>
      <c r="Q178" s="9">
        <v>4</v>
      </c>
      <c r="R178" s="9">
        <v>7</v>
      </c>
      <c r="S178" s="9">
        <v>800</v>
      </c>
      <c r="T178" s="8" t="s">
        <v>1261</v>
      </c>
      <c r="U178" s="8" t="s">
        <v>43</v>
      </c>
      <c r="V178" s="8" t="s">
        <v>43</v>
      </c>
      <c r="W178" s="133"/>
      <c r="X178" s="13">
        <v>2612</v>
      </c>
      <c r="Y178" s="11">
        <v>3396</v>
      </c>
      <c r="Z178" s="10" t="s">
        <v>44</v>
      </c>
      <c r="AA178" s="12" t="s">
        <v>1292</v>
      </c>
      <c r="AB178" s="133"/>
    </row>
    <row r="179" spans="1:28" s="14" customFormat="1" ht="24.75" customHeight="1" x14ac:dyDescent="0.4">
      <c r="A179" s="12">
        <v>175</v>
      </c>
      <c r="B179" s="8" t="s">
        <v>32</v>
      </c>
      <c r="C179" s="8" t="s">
        <v>48</v>
      </c>
      <c r="D179" s="9" t="s">
        <v>519</v>
      </c>
      <c r="E179" s="9" t="s">
        <v>583</v>
      </c>
      <c r="F179" s="12" t="s">
        <v>244</v>
      </c>
      <c r="G179" s="12" t="s">
        <v>584</v>
      </c>
      <c r="H179" s="12" t="s">
        <v>585</v>
      </c>
      <c r="I179" s="10" t="str">
        <f t="shared" si="5"/>
        <v>晋江-成都电商仓（含经销商）</v>
      </c>
      <c r="J179" s="8" t="s">
        <v>39</v>
      </c>
      <c r="K179" s="8" t="str">
        <f>VLOOKUP(E179,'投标线路详细信息（主辅线）'!E:AA,7,0)</f>
        <v>车型及车辆大小不限（笼子车除外）</v>
      </c>
      <c r="L179" s="132" t="s">
        <v>41</v>
      </c>
      <c r="M179" s="9">
        <v>120</v>
      </c>
      <c r="N179" s="9">
        <v>2021</v>
      </c>
      <c r="O179" s="9">
        <v>1</v>
      </c>
      <c r="P179" s="9">
        <v>2</v>
      </c>
      <c r="Q179" s="9">
        <v>4</v>
      </c>
      <c r="R179" s="9">
        <v>7</v>
      </c>
      <c r="S179" s="9">
        <v>400</v>
      </c>
      <c r="T179" s="8" t="s">
        <v>1261</v>
      </c>
      <c r="U179" s="8" t="s">
        <v>43</v>
      </c>
      <c r="V179" s="8" t="s">
        <v>43</v>
      </c>
      <c r="W179" s="133"/>
      <c r="X179" s="13">
        <v>1108</v>
      </c>
      <c r="Y179" s="11">
        <v>1440.4</v>
      </c>
      <c r="Z179" s="10" t="s">
        <v>44</v>
      </c>
      <c r="AA179" s="12" t="s">
        <v>1288</v>
      </c>
      <c r="AB179" s="133"/>
    </row>
    <row r="180" spans="1:28" s="14" customFormat="1" ht="24.75" customHeight="1" x14ac:dyDescent="0.4">
      <c r="A180" s="12">
        <v>176</v>
      </c>
      <c r="B180" s="8" t="s">
        <v>32</v>
      </c>
      <c r="C180" s="8" t="s">
        <v>48</v>
      </c>
      <c r="D180" s="9" t="s">
        <v>519</v>
      </c>
      <c r="E180" s="9" t="s">
        <v>586</v>
      </c>
      <c r="F180" s="12" t="s">
        <v>244</v>
      </c>
      <c r="G180" s="12" t="s">
        <v>248</v>
      </c>
      <c r="H180" s="12" t="s">
        <v>587</v>
      </c>
      <c r="I180" s="10" t="str">
        <f t="shared" si="5"/>
        <v>晋江-重庆RDC</v>
      </c>
      <c r="J180" s="8" t="s">
        <v>39</v>
      </c>
      <c r="K180" s="8" t="str">
        <f>VLOOKUP(E180,'投标线路详细信息（主辅线）'!E:AA,7,0)</f>
        <v>车型及车辆大小不限（笼子车除外）</v>
      </c>
      <c r="L180" s="132" t="s">
        <v>41</v>
      </c>
      <c r="M180" s="9">
        <v>120</v>
      </c>
      <c r="N180" s="9">
        <v>1718</v>
      </c>
      <c r="O180" s="9">
        <v>1</v>
      </c>
      <c r="P180" s="9">
        <v>2</v>
      </c>
      <c r="Q180" s="9">
        <v>4</v>
      </c>
      <c r="R180" s="9">
        <v>7</v>
      </c>
      <c r="S180" s="9">
        <v>400</v>
      </c>
      <c r="T180" s="8" t="s">
        <v>1261</v>
      </c>
      <c r="U180" s="8" t="s">
        <v>43</v>
      </c>
      <c r="V180" s="8" t="s">
        <v>43</v>
      </c>
      <c r="W180" s="133"/>
      <c r="X180" s="13">
        <v>2866.3</v>
      </c>
      <c r="Y180" s="11">
        <v>3296.2449999999999</v>
      </c>
      <c r="Z180" s="10" t="s">
        <v>44</v>
      </c>
      <c r="AA180" s="12" t="s">
        <v>1284</v>
      </c>
      <c r="AB180" s="133"/>
    </row>
    <row r="181" spans="1:28" s="14" customFormat="1" ht="24.75" customHeight="1" x14ac:dyDescent="0.4">
      <c r="A181" s="12">
        <v>177</v>
      </c>
      <c r="B181" s="8" t="s">
        <v>32</v>
      </c>
      <c r="C181" s="8" t="s">
        <v>48</v>
      </c>
      <c r="D181" s="9" t="s">
        <v>519</v>
      </c>
      <c r="E181" s="9" t="s">
        <v>588</v>
      </c>
      <c r="F181" s="12" t="s">
        <v>244</v>
      </c>
      <c r="G181" s="12" t="s">
        <v>589</v>
      </c>
      <c r="H181" s="12" t="s">
        <v>590</v>
      </c>
      <c r="I181" s="10" t="str">
        <f t="shared" si="5"/>
        <v>晋江-重庆电商</v>
      </c>
      <c r="J181" s="8" t="s">
        <v>39</v>
      </c>
      <c r="K181" s="8" t="str">
        <f>VLOOKUP(E181,'投标线路详细信息（主辅线）'!E:AA,7,0)</f>
        <v>车型及车辆大小不限（笼子车除外）</v>
      </c>
      <c r="L181" s="132" t="s">
        <v>41</v>
      </c>
      <c r="M181" s="9">
        <v>120</v>
      </c>
      <c r="N181" s="9">
        <v>1718</v>
      </c>
      <c r="O181" s="9">
        <v>1</v>
      </c>
      <c r="P181" s="9">
        <v>2</v>
      </c>
      <c r="Q181" s="9">
        <v>4</v>
      </c>
      <c r="R181" s="9">
        <v>7</v>
      </c>
      <c r="S181" s="9">
        <v>300</v>
      </c>
      <c r="T181" s="8" t="s">
        <v>1261</v>
      </c>
      <c r="U181" s="8" t="s">
        <v>43</v>
      </c>
      <c r="V181" s="8" t="s">
        <v>43</v>
      </c>
      <c r="W181" s="133"/>
      <c r="X181" s="13">
        <v>4492</v>
      </c>
      <c r="Y181" s="11">
        <v>5500</v>
      </c>
      <c r="Z181" s="10" t="s">
        <v>44</v>
      </c>
      <c r="AA181" s="12" t="s">
        <v>1293</v>
      </c>
      <c r="AB181" s="133"/>
    </row>
    <row r="182" spans="1:28" s="14" customFormat="1" ht="24.75" customHeight="1" x14ac:dyDescent="0.4">
      <c r="A182" s="12">
        <v>178</v>
      </c>
      <c r="B182" s="8" t="s">
        <v>32</v>
      </c>
      <c r="C182" s="8" t="s">
        <v>48</v>
      </c>
      <c r="D182" s="9" t="s">
        <v>519</v>
      </c>
      <c r="E182" s="9" t="s">
        <v>315</v>
      </c>
      <c r="F182" s="12" t="s">
        <v>244</v>
      </c>
      <c r="G182" s="12" t="s">
        <v>591</v>
      </c>
      <c r="H182" s="12" t="s">
        <v>592</v>
      </c>
      <c r="I182" s="10" t="str">
        <f t="shared" si="5"/>
        <v>晋江-重庆电商经销商（巴南区）</v>
      </c>
      <c r="J182" s="8" t="s">
        <v>39</v>
      </c>
      <c r="K182" s="8" t="str">
        <f>VLOOKUP(E182,'投标线路详细信息（主辅线）'!E:AA,7,0)</f>
        <v>车型及车辆大小不限（笼子车除外）</v>
      </c>
      <c r="L182" s="132" t="s">
        <v>41</v>
      </c>
      <c r="M182" s="9">
        <v>120</v>
      </c>
      <c r="N182" s="9">
        <v>1750</v>
      </c>
      <c r="O182" s="9">
        <v>1</v>
      </c>
      <c r="P182" s="9">
        <v>2</v>
      </c>
      <c r="Q182" s="9">
        <v>4</v>
      </c>
      <c r="R182" s="9">
        <v>7</v>
      </c>
      <c r="S182" s="9">
        <v>300</v>
      </c>
      <c r="T182" s="8" t="s">
        <v>1261</v>
      </c>
      <c r="U182" s="8" t="s">
        <v>43</v>
      </c>
      <c r="V182" s="8" t="s">
        <v>43</v>
      </c>
      <c r="W182" s="133"/>
      <c r="X182" s="13">
        <v>422</v>
      </c>
      <c r="Y182" s="11">
        <v>485.3</v>
      </c>
      <c r="Z182" s="10" t="s">
        <v>44</v>
      </c>
      <c r="AA182" s="12" t="s">
        <v>1294</v>
      </c>
      <c r="AB182" s="133"/>
    </row>
    <row r="183" spans="1:28" s="14" customFormat="1" ht="24.75" customHeight="1" x14ac:dyDescent="0.4">
      <c r="A183" s="12">
        <v>179</v>
      </c>
      <c r="B183" s="8" t="s">
        <v>32</v>
      </c>
      <c r="C183" s="8" t="s">
        <v>48</v>
      </c>
      <c r="D183" s="9" t="s">
        <v>519</v>
      </c>
      <c r="E183" s="9" t="s">
        <v>315</v>
      </c>
      <c r="F183" s="12" t="s">
        <v>244</v>
      </c>
      <c r="G183" s="12" t="s">
        <v>591</v>
      </c>
      <c r="H183" s="12" t="s">
        <v>593</v>
      </c>
      <c r="I183" s="10" t="str">
        <f t="shared" si="5"/>
        <v>晋江-重庆电商经销商（渝北区）</v>
      </c>
      <c r="J183" s="8" t="s">
        <v>39</v>
      </c>
      <c r="K183" s="8" t="str">
        <f>VLOOKUP(E183,'投标线路详细信息（主辅线）'!E:AA,7,0)</f>
        <v>车型及车辆大小不限（笼子车除外）</v>
      </c>
      <c r="L183" s="132" t="s">
        <v>41</v>
      </c>
      <c r="M183" s="9">
        <v>120</v>
      </c>
      <c r="N183" s="9">
        <v>1750</v>
      </c>
      <c r="O183" s="9">
        <v>1</v>
      </c>
      <c r="P183" s="9">
        <v>2</v>
      </c>
      <c r="Q183" s="9">
        <v>4</v>
      </c>
      <c r="R183" s="9">
        <v>7</v>
      </c>
      <c r="S183" s="9">
        <v>300</v>
      </c>
      <c r="T183" s="8" t="s">
        <v>1261</v>
      </c>
      <c r="U183" s="8" t="s">
        <v>43</v>
      </c>
      <c r="V183" s="8" t="s">
        <v>43</v>
      </c>
      <c r="W183" s="133"/>
      <c r="X183" s="13">
        <v>936</v>
      </c>
      <c r="Y183" s="11">
        <v>1076.4000000000001</v>
      </c>
      <c r="Z183" s="10" t="s">
        <v>44</v>
      </c>
      <c r="AA183" s="12" t="s">
        <v>1294</v>
      </c>
      <c r="AB183" s="133"/>
    </row>
    <row r="184" spans="1:28" s="14" customFormat="1" ht="24.75" customHeight="1" x14ac:dyDescent="0.4">
      <c r="A184" s="12">
        <v>180</v>
      </c>
      <c r="B184" s="8" t="s">
        <v>32</v>
      </c>
      <c r="C184" s="8" t="s">
        <v>48</v>
      </c>
      <c r="D184" s="9" t="s">
        <v>519</v>
      </c>
      <c r="E184" s="9" t="s">
        <v>315</v>
      </c>
      <c r="F184" s="12" t="s">
        <v>244</v>
      </c>
      <c r="G184" s="12" t="s">
        <v>591</v>
      </c>
      <c r="H184" s="12" t="s">
        <v>594</v>
      </c>
      <c r="I184" s="10" t="str">
        <f t="shared" si="5"/>
        <v>晋江-重庆电商经销商（涪陵区）</v>
      </c>
      <c r="J184" s="8" t="s">
        <v>39</v>
      </c>
      <c r="K184" s="8" t="str">
        <f>VLOOKUP(E184,'投标线路详细信息（主辅线）'!E:AA,7,0)</f>
        <v>车型及车辆大小不限（笼子车除外）</v>
      </c>
      <c r="L184" s="132" t="s">
        <v>41</v>
      </c>
      <c r="M184" s="9">
        <v>120</v>
      </c>
      <c r="N184" s="9">
        <v>1800</v>
      </c>
      <c r="O184" s="9">
        <v>1</v>
      </c>
      <c r="P184" s="9">
        <v>2</v>
      </c>
      <c r="Q184" s="9">
        <v>4</v>
      </c>
      <c r="R184" s="9">
        <v>7</v>
      </c>
      <c r="S184" s="9">
        <v>300</v>
      </c>
      <c r="T184" s="8" t="s">
        <v>1261</v>
      </c>
      <c r="U184" s="8" t="s">
        <v>43</v>
      </c>
      <c r="V184" s="8" t="s">
        <v>43</v>
      </c>
      <c r="W184" s="133"/>
      <c r="X184" s="13">
        <v>381</v>
      </c>
      <c r="Y184" s="11">
        <v>438.15</v>
      </c>
      <c r="Z184" s="10" t="s">
        <v>44</v>
      </c>
      <c r="AA184" s="12" t="s">
        <v>1294</v>
      </c>
      <c r="AB184" s="133"/>
    </row>
    <row r="185" spans="1:28" s="14" customFormat="1" ht="24.75" customHeight="1" x14ac:dyDescent="0.4">
      <c r="A185" s="12">
        <v>181</v>
      </c>
      <c r="B185" s="8" t="s">
        <v>32</v>
      </c>
      <c r="C185" s="8" t="s">
        <v>48</v>
      </c>
      <c r="D185" s="9" t="s">
        <v>519</v>
      </c>
      <c r="E185" s="9" t="s">
        <v>595</v>
      </c>
      <c r="F185" s="12" t="s">
        <v>244</v>
      </c>
      <c r="G185" s="12" t="s">
        <v>380</v>
      </c>
      <c r="H185" s="12" t="s">
        <v>381</v>
      </c>
      <c r="I185" s="10" t="str">
        <f t="shared" si="5"/>
        <v>晋江-贵阳RDC</v>
      </c>
      <c r="J185" s="8" t="s">
        <v>39</v>
      </c>
      <c r="K185" s="8" t="str">
        <f>VLOOKUP(E185,'投标线路详细信息（主辅线）'!E:AA,7,0)</f>
        <v>车型及车辆大小不限（笼子车除外）</v>
      </c>
      <c r="L185" s="132" t="s">
        <v>41</v>
      </c>
      <c r="M185" s="9">
        <v>120</v>
      </c>
      <c r="N185" s="9">
        <v>1535</v>
      </c>
      <c r="O185" s="9">
        <v>1</v>
      </c>
      <c r="P185" s="9">
        <v>2</v>
      </c>
      <c r="Q185" s="9">
        <v>4</v>
      </c>
      <c r="R185" s="9">
        <v>7</v>
      </c>
      <c r="S185" s="9">
        <v>300</v>
      </c>
      <c r="T185" s="8" t="s">
        <v>1261</v>
      </c>
      <c r="U185" s="8" t="s">
        <v>43</v>
      </c>
      <c r="V185" s="8" t="s">
        <v>43</v>
      </c>
      <c r="W185" s="133"/>
      <c r="X185" s="13">
        <v>1254.5999999999999</v>
      </c>
      <c r="Y185" s="11">
        <v>1442.79</v>
      </c>
      <c r="Z185" s="10" t="s">
        <v>44</v>
      </c>
      <c r="AA185" s="12" t="s">
        <v>1282</v>
      </c>
      <c r="AB185" s="133"/>
    </row>
    <row r="186" spans="1:28" s="14" customFormat="1" ht="24.75" customHeight="1" x14ac:dyDescent="0.4">
      <c r="A186" s="12">
        <v>182</v>
      </c>
      <c r="B186" s="8" t="s">
        <v>32</v>
      </c>
      <c r="C186" s="8" t="s">
        <v>48</v>
      </c>
      <c r="D186" s="9" t="s">
        <v>519</v>
      </c>
      <c r="E186" s="9" t="s">
        <v>596</v>
      </c>
      <c r="F186" s="12" t="s">
        <v>244</v>
      </c>
      <c r="G186" s="12" t="s">
        <v>383</v>
      </c>
      <c r="H186" s="12" t="s">
        <v>384</v>
      </c>
      <c r="I186" s="10" t="str">
        <f t="shared" si="5"/>
        <v>晋江-昆明RDC</v>
      </c>
      <c r="J186" s="8" t="s">
        <v>39</v>
      </c>
      <c r="K186" s="8" t="str">
        <f>VLOOKUP(E186,'投标线路详细信息（主辅线）'!E:AA,7,0)</f>
        <v>车型及车辆大小不限（笼子车除外）</v>
      </c>
      <c r="L186" s="132" t="s">
        <v>41</v>
      </c>
      <c r="M186" s="9">
        <v>120</v>
      </c>
      <c r="N186" s="9">
        <v>2100</v>
      </c>
      <c r="O186" s="9">
        <v>1</v>
      </c>
      <c r="P186" s="9">
        <v>2</v>
      </c>
      <c r="Q186" s="9">
        <v>4</v>
      </c>
      <c r="R186" s="9">
        <v>7</v>
      </c>
      <c r="S186" s="9">
        <v>500</v>
      </c>
      <c r="T186" s="8" t="s">
        <v>1261</v>
      </c>
      <c r="U186" s="8" t="s">
        <v>43</v>
      </c>
      <c r="V186" s="8" t="s">
        <v>43</v>
      </c>
      <c r="W186" s="133"/>
      <c r="X186" s="13">
        <v>994.1</v>
      </c>
      <c r="Y186" s="11" t="s">
        <v>597</v>
      </c>
      <c r="Z186" s="10" t="s">
        <v>44</v>
      </c>
      <c r="AA186" s="12" t="s">
        <v>1285</v>
      </c>
      <c r="AB186" s="133"/>
    </row>
    <row r="187" spans="1:28" s="14" customFormat="1" ht="24.75" customHeight="1" x14ac:dyDescent="0.4">
      <c r="A187" s="12">
        <v>183</v>
      </c>
      <c r="B187" s="8" t="s">
        <v>32</v>
      </c>
      <c r="C187" s="8" t="s">
        <v>48</v>
      </c>
      <c r="D187" s="9" t="s">
        <v>519</v>
      </c>
      <c r="E187" s="9" t="s">
        <v>598</v>
      </c>
      <c r="F187" s="12" t="s">
        <v>244</v>
      </c>
      <c r="G187" s="12" t="s">
        <v>101</v>
      </c>
      <c r="H187" s="12" t="s">
        <v>187</v>
      </c>
      <c r="I187" s="10" t="str">
        <f t="shared" si="5"/>
        <v>晋江-太原RDC</v>
      </c>
      <c r="J187" s="8" t="s">
        <v>39</v>
      </c>
      <c r="K187" s="8" t="str">
        <f>VLOOKUP(E187,'投标线路详细信息（主辅线）'!E:AA,7,0)</f>
        <v>车型及车辆大小不限（笼子车除外）</v>
      </c>
      <c r="L187" s="132" t="s">
        <v>41</v>
      </c>
      <c r="M187" s="9">
        <v>120</v>
      </c>
      <c r="N187" s="9">
        <v>1835</v>
      </c>
      <c r="O187" s="9">
        <v>1</v>
      </c>
      <c r="P187" s="9">
        <v>2</v>
      </c>
      <c r="Q187" s="9">
        <v>4</v>
      </c>
      <c r="R187" s="9">
        <v>7</v>
      </c>
      <c r="S187" s="9">
        <v>300</v>
      </c>
      <c r="T187" s="8" t="s">
        <v>1261</v>
      </c>
      <c r="U187" s="8" t="s">
        <v>43</v>
      </c>
      <c r="V187" s="8" t="s">
        <v>43</v>
      </c>
      <c r="W187" s="133"/>
      <c r="X187" s="13">
        <v>483</v>
      </c>
      <c r="Y187" s="11">
        <v>500</v>
      </c>
      <c r="Z187" s="10" t="s">
        <v>44</v>
      </c>
      <c r="AA187" s="12" t="s">
        <v>1280</v>
      </c>
      <c r="AB187" s="133"/>
    </row>
    <row r="188" spans="1:28" s="14" customFormat="1" ht="24.75" customHeight="1" x14ac:dyDescent="0.4">
      <c r="A188" s="12">
        <v>184</v>
      </c>
      <c r="B188" s="8" t="s">
        <v>32</v>
      </c>
      <c r="C188" s="8" t="s">
        <v>48</v>
      </c>
      <c r="D188" s="9" t="s">
        <v>519</v>
      </c>
      <c r="E188" s="9" t="s">
        <v>599</v>
      </c>
      <c r="F188" s="12" t="s">
        <v>244</v>
      </c>
      <c r="G188" s="12" t="s">
        <v>251</v>
      </c>
      <c r="H188" s="12" t="s">
        <v>600</v>
      </c>
      <c r="I188" s="10" t="str">
        <f t="shared" si="5"/>
        <v>晋江-西安RDC</v>
      </c>
      <c r="J188" s="8" t="s">
        <v>39</v>
      </c>
      <c r="K188" s="8" t="str">
        <f>VLOOKUP(E188,'投标线路详细信息（主辅线）'!E:AA,7,0)</f>
        <v>车型及车辆大小不限（笼子车除外）</v>
      </c>
      <c r="L188" s="132" t="s">
        <v>41</v>
      </c>
      <c r="M188" s="9">
        <v>120</v>
      </c>
      <c r="N188" s="9">
        <v>1700</v>
      </c>
      <c r="O188" s="9">
        <v>1</v>
      </c>
      <c r="P188" s="9">
        <v>2</v>
      </c>
      <c r="Q188" s="9">
        <v>4</v>
      </c>
      <c r="R188" s="9">
        <v>7</v>
      </c>
      <c r="S188" s="9">
        <v>400</v>
      </c>
      <c r="T188" s="8" t="s">
        <v>1261</v>
      </c>
      <c r="U188" s="8" t="s">
        <v>43</v>
      </c>
      <c r="V188" s="8" t="s">
        <v>43</v>
      </c>
      <c r="W188" s="133"/>
      <c r="X188" s="13">
        <v>2252</v>
      </c>
      <c r="Y188" s="11">
        <v>2581</v>
      </c>
      <c r="Z188" s="10" t="s">
        <v>44</v>
      </c>
      <c r="AA188" s="12" t="s">
        <v>1295</v>
      </c>
      <c r="AB188" s="133"/>
    </row>
    <row r="189" spans="1:28" s="14" customFormat="1" ht="24.75" customHeight="1" x14ac:dyDescent="0.4">
      <c r="A189" s="12">
        <v>185</v>
      </c>
      <c r="B189" s="8" t="s">
        <v>32</v>
      </c>
      <c r="C189" s="8" t="s">
        <v>48</v>
      </c>
      <c r="D189" s="9" t="s">
        <v>519</v>
      </c>
      <c r="E189" s="9" t="s">
        <v>315</v>
      </c>
      <c r="F189" s="12" t="s">
        <v>244</v>
      </c>
      <c r="G189" s="12" t="s">
        <v>601</v>
      </c>
      <c r="H189" s="12" t="s">
        <v>602</v>
      </c>
      <c r="I189" s="10" t="str">
        <f t="shared" si="5"/>
        <v>晋江-西安B2C仓、西安电商仓、西安电商经销商</v>
      </c>
      <c r="J189" s="8" t="s">
        <v>39</v>
      </c>
      <c r="K189" s="8" t="str">
        <f>VLOOKUP(E189,'投标线路详细信息（主辅线）'!E:AA,7,0)</f>
        <v>车型及车辆大小不限（笼子车除外）</v>
      </c>
      <c r="L189" s="132" t="s">
        <v>41</v>
      </c>
      <c r="M189" s="9">
        <v>120</v>
      </c>
      <c r="N189" s="9">
        <v>1700</v>
      </c>
      <c r="O189" s="9">
        <v>1</v>
      </c>
      <c r="P189" s="9">
        <v>2</v>
      </c>
      <c r="Q189" s="9">
        <v>4</v>
      </c>
      <c r="R189" s="9">
        <v>7</v>
      </c>
      <c r="S189" s="9">
        <v>400</v>
      </c>
      <c r="T189" s="8" t="s">
        <v>1261</v>
      </c>
      <c r="U189" s="8" t="s">
        <v>43</v>
      </c>
      <c r="V189" s="8" t="s">
        <v>43</v>
      </c>
      <c r="W189" s="133"/>
      <c r="X189" s="13">
        <v>3619</v>
      </c>
      <c r="Y189" s="11">
        <v>4125</v>
      </c>
      <c r="Z189" s="10" t="s">
        <v>44</v>
      </c>
      <c r="AA189" s="12" t="s">
        <v>1296</v>
      </c>
      <c r="AB189" s="133"/>
    </row>
    <row r="190" spans="1:28" s="14" customFormat="1" ht="24.75" customHeight="1" x14ac:dyDescent="0.4">
      <c r="A190" s="12">
        <v>186</v>
      </c>
      <c r="B190" s="8" t="s">
        <v>32</v>
      </c>
      <c r="C190" s="8" t="s">
        <v>48</v>
      </c>
      <c r="D190" s="9" t="s">
        <v>519</v>
      </c>
      <c r="E190" s="9" t="s">
        <v>603</v>
      </c>
      <c r="F190" s="12" t="s">
        <v>244</v>
      </c>
      <c r="G190" s="12" t="s">
        <v>604</v>
      </c>
      <c r="H190" s="12" t="s">
        <v>605</v>
      </c>
      <c r="I190" s="10" t="str">
        <f t="shared" si="5"/>
        <v>晋江-兰州、银川RDC</v>
      </c>
      <c r="J190" s="8" t="s">
        <v>39</v>
      </c>
      <c r="K190" s="8" t="str">
        <f>VLOOKUP(E190,'投标线路详细信息（主辅线）'!E:AA,7,0)</f>
        <v>车型及车辆大小不限（笼子车除外）</v>
      </c>
      <c r="L190" s="132" t="s">
        <v>41</v>
      </c>
      <c r="M190" s="9">
        <v>120</v>
      </c>
      <c r="N190" s="9">
        <v>2400</v>
      </c>
      <c r="O190" s="9">
        <v>1</v>
      </c>
      <c r="P190" s="9">
        <v>2</v>
      </c>
      <c r="Q190" s="9">
        <v>4</v>
      </c>
      <c r="R190" s="9">
        <v>7</v>
      </c>
      <c r="S190" s="9">
        <v>300</v>
      </c>
      <c r="T190" s="8" t="s">
        <v>1261</v>
      </c>
      <c r="U190" s="8" t="s">
        <v>43</v>
      </c>
      <c r="V190" s="8" t="s">
        <v>43</v>
      </c>
      <c r="W190" s="133"/>
      <c r="X190" s="13">
        <v>2067</v>
      </c>
      <c r="Y190" s="11">
        <v>2377.0500000000002</v>
      </c>
      <c r="Z190" s="10" t="s">
        <v>44</v>
      </c>
      <c r="AA190" s="12" t="s">
        <v>1285</v>
      </c>
      <c r="AB190" s="133"/>
    </row>
    <row r="191" spans="1:28" s="14" customFormat="1" ht="24.75" customHeight="1" x14ac:dyDescent="0.4">
      <c r="A191" s="12">
        <v>187</v>
      </c>
      <c r="B191" s="8" t="s">
        <v>32</v>
      </c>
      <c r="C191" s="8" t="s">
        <v>142</v>
      </c>
      <c r="D191" s="9" t="s">
        <v>519</v>
      </c>
      <c r="E191" s="9" t="s">
        <v>606</v>
      </c>
      <c r="F191" s="12" t="s">
        <v>607</v>
      </c>
      <c r="G191" s="12" t="s">
        <v>244</v>
      </c>
      <c r="H191" s="12" t="s">
        <v>1271</v>
      </c>
      <c r="I191" s="10" t="str">
        <f>F191&amp;"-"&amp;H191</f>
        <v>厦门航空港-晋江</v>
      </c>
      <c r="J191" s="8" t="s">
        <v>608</v>
      </c>
      <c r="K191" s="8" t="str">
        <f>VLOOKUP(E191,'投标线路详细信息（主辅线）'!E:AA,7,0)</f>
        <v>仅限厢车</v>
      </c>
      <c r="L191" s="25" t="s">
        <v>609</v>
      </c>
      <c r="M191" s="24" t="s">
        <v>1262</v>
      </c>
      <c r="N191" s="9">
        <v>65</v>
      </c>
      <c r="O191" s="27">
        <v>1</v>
      </c>
      <c r="P191" s="27">
        <v>0.5</v>
      </c>
      <c r="Q191" s="27">
        <v>0.5</v>
      </c>
      <c r="R191" s="162">
        <v>2</v>
      </c>
      <c r="S191" s="24" t="s">
        <v>610</v>
      </c>
      <c r="T191" s="8" t="s">
        <v>1261</v>
      </c>
      <c r="U191" s="8" t="s">
        <v>43</v>
      </c>
      <c r="V191" s="8" t="s">
        <v>43</v>
      </c>
      <c r="W191" s="133"/>
      <c r="X191" s="13">
        <v>8</v>
      </c>
      <c r="Y191" s="11">
        <v>8</v>
      </c>
      <c r="Z191" s="10" t="s">
        <v>44</v>
      </c>
      <c r="AA191" s="12" t="s">
        <v>1297</v>
      </c>
      <c r="AB191" s="133"/>
    </row>
    <row r="192" spans="1:28" s="14" customFormat="1" ht="24.75" customHeight="1" x14ac:dyDescent="0.4">
      <c r="A192" s="12">
        <v>188</v>
      </c>
      <c r="B192" s="8" t="s">
        <v>32</v>
      </c>
      <c r="C192" s="8" t="s">
        <v>142</v>
      </c>
      <c r="D192" s="9" t="s">
        <v>519</v>
      </c>
      <c r="E192" s="9" t="s">
        <v>611</v>
      </c>
      <c r="F192" s="12" t="s">
        <v>612</v>
      </c>
      <c r="G192" s="12" t="s">
        <v>613</v>
      </c>
      <c r="H192" s="12" t="s">
        <v>613</v>
      </c>
      <c r="I192" s="10" t="str">
        <f t="shared" si="5"/>
        <v>厦门码头-中纸造纸浆</v>
      </c>
      <c r="J192" s="8" t="s">
        <v>147</v>
      </c>
      <c r="K192" s="8" t="str">
        <f>VLOOKUP(E192,'投标线路详细信息（主辅线）'!E:AA,7,0)</f>
        <v>车型及车辆大小不限（笼子车除外）</v>
      </c>
      <c r="L192" s="132" t="s">
        <v>137</v>
      </c>
      <c r="M192" s="9">
        <v>30</v>
      </c>
      <c r="N192" s="9">
        <v>70</v>
      </c>
      <c r="O192" s="9">
        <v>1</v>
      </c>
      <c r="P192" s="9">
        <v>0.5</v>
      </c>
      <c r="Q192" s="9">
        <v>0.5</v>
      </c>
      <c r="R192" s="9">
        <v>2</v>
      </c>
      <c r="S192" s="9">
        <v>800</v>
      </c>
      <c r="T192" s="8" t="s">
        <v>1261</v>
      </c>
      <c r="U192" s="8" t="s">
        <v>43</v>
      </c>
      <c r="V192" s="8" t="s">
        <v>43</v>
      </c>
      <c r="W192" s="133"/>
      <c r="X192" s="13">
        <v>16000</v>
      </c>
      <c r="Y192" s="11">
        <v>16000</v>
      </c>
      <c r="Z192" s="10" t="s">
        <v>44</v>
      </c>
      <c r="AA192" s="12" t="s">
        <v>1286</v>
      </c>
      <c r="AB192" s="133"/>
    </row>
    <row r="193" spans="1:28" s="14" customFormat="1" ht="24.75" customHeight="1" x14ac:dyDescent="0.4">
      <c r="A193" s="12">
        <v>189</v>
      </c>
      <c r="B193" s="8" t="s">
        <v>32</v>
      </c>
      <c r="C193" s="8" t="s">
        <v>48</v>
      </c>
      <c r="D193" s="9" t="s">
        <v>519</v>
      </c>
      <c r="E193" s="9" t="s">
        <v>614</v>
      </c>
      <c r="F193" s="12" t="s">
        <v>244</v>
      </c>
      <c r="G193" s="12" t="s">
        <v>367</v>
      </c>
      <c r="H193" s="12" t="s">
        <v>615</v>
      </c>
      <c r="I193" s="10" t="str">
        <f t="shared" si="5"/>
        <v>晋江-昌吉RDC</v>
      </c>
      <c r="J193" s="8" t="s">
        <v>39</v>
      </c>
      <c r="K193" s="8" t="str">
        <f>VLOOKUP(E193,'投标线路详细信息（主辅线）'!E:AA,7,0)</f>
        <v>车型及车辆大小不限（笼子车除外）</v>
      </c>
      <c r="L193" s="132" t="s">
        <v>41</v>
      </c>
      <c r="M193" s="9">
        <v>120</v>
      </c>
      <c r="N193" s="9">
        <v>4426</v>
      </c>
      <c r="O193" s="9">
        <v>1</v>
      </c>
      <c r="P193" s="9">
        <v>2</v>
      </c>
      <c r="Q193" s="9">
        <v>6</v>
      </c>
      <c r="R193" s="9">
        <v>9</v>
      </c>
      <c r="S193" s="9">
        <v>300</v>
      </c>
      <c r="T193" s="8" t="s">
        <v>1261</v>
      </c>
      <c r="U193" s="8" t="s">
        <v>43</v>
      </c>
      <c r="V193" s="8" t="s">
        <v>43</v>
      </c>
      <c r="W193" s="133"/>
      <c r="X193" s="13">
        <v>1160</v>
      </c>
      <c r="Y193" s="11">
        <v>1310</v>
      </c>
      <c r="Z193" s="10" t="s">
        <v>44</v>
      </c>
      <c r="AA193" s="12" t="s">
        <v>1298</v>
      </c>
      <c r="AB193" s="133"/>
    </row>
    <row r="194" spans="1:28" s="14" customFormat="1" ht="24.75" customHeight="1" x14ac:dyDescent="0.4">
      <c r="A194" s="12">
        <v>190</v>
      </c>
      <c r="B194" s="8" t="s">
        <v>32</v>
      </c>
      <c r="C194" s="8" t="s">
        <v>48</v>
      </c>
      <c r="D194" s="9" t="s">
        <v>519</v>
      </c>
      <c r="E194" s="9" t="s">
        <v>616</v>
      </c>
      <c r="F194" s="12" t="s">
        <v>244</v>
      </c>
      <c r="G194" s="12" t="s">
        <v>424</v>
      </c>
      <c r="H194" s="12" t="s">
        <v>617</v>
      </c>
      <c r="I194" s="10" t="str">
        <f t="shared" si="5"/>
        <v>晋江-东乡RDC</v>
      </c>
      <c r="J194" s="8" t="s">
        <v>39</v>
      </c>
      <c r="K194" s="8" t="str">
        <f>VLOOKUP(E194,'投标线路详细信息（主辅线）'!E:AA,7,0)</f>
        <v>车型及车辆大小不限（笼子车除外）</v>
      </c>
      <c r="L194" s="132" t="s">
        <v>41</v>
      </c>
      <c r="M194" s="9">
        <v>120</v>
      </c>
      <c r="N194" s="9">
        <v>571</v>
      </c>
      <c r="O194" s="9">
        <v>1</v>
      </c>
      <c r="P194" s="9">
        <v>2</v>
      </c>
      <c r="Q194" s="9">
        <v>1.5</v>
      </c>
      <c r="R194" s="9">
        <v>4.5</v>
      </c>
      <c r="S194" s="9">
        <v>1000</v>
      </c>
      <c r="T194" s="8" t="s">
        <v>1261</v>
      </c>
      <c r="U194" s="8" t="s">
        <v>43</v>
      </c>
      <c r="V194" s="8" t="s">
        <v>43</v>
      </c>
      <c r="W194" s="133"/>
      <c r="X194" s="13">
        <v>5292</v>
      </c>
      <c r="Y194" s="11">
        <v>6086</v>
      </c>
      <c r="Z194" s="10" t="s">
        <v>44</v>
      </c>
      <c r="AA194" s="12" t="s">
        <v>1287</v>
      </c>
      <c r="AB194" s="133"/>
    </row>
    <row r="195" spans="1:28" s="14" customFormat="1" ht="24.75" customHeight="1" x14ac:dyDescent="0.4">
      <c r="A195" s="12">
        <v>191</v>
      </c>
      <c r="B195" s="8" t="s">
        <v>32</v>
      </c>
      <c r="C195" s="8" t="s">
        <v>48</v>
      </c>
      <c r="D195" s="9" t="s">
        <v>519</v>
      </c>
      <c r="E195" s="9" t="s">
        <v>618</v>
      </c>
      <c r="F195" s="12" t="s">
        <v>244</v>
      </c>
      <c r="G195" s="12" t="s">
        <v>619</v>
      </c>
      <c r="H195" s="12" t="s">
        <v>619</v>
      </c>
      <c r="I195" s="10" t="str">
        <f t="shared" si="5"/>
        <v>晋江-东乡复卷原纸</v>
      </c>
      <c r="J195" s="8" t="s">
        <v>620</v>
      </c>
      <c r="K195" s="8" t="str">
        <f>VLOOKUP(E195,'投标线路详细信息（主辅线）'!E:AA,7,0)</f>
        <v>车型及车辆大小不限（笼子车除外）</v>
      </c>
      <c r="L195" s="132" t="s">
        <v>137</v>
      </c>
      <c r="M195" s="9">
        <v>20</v>
      </c>
      <c r="N195" s="9">
        <v>571</v>
      </c>
      <c r="O195" s="9">
        <v>1</v>
      </c>
      <c r="P195" s="9">
        <v>0.5</v>
      </c>
      <c r="Q195" s="9">
        <v>1.5</v>
      </c>
      <c r="R195" s="9">
        <v>3</v>
      </c>
      <c r="S195" s="9">
        <v>150</v>
      </c>
      <c r="T195" s="8" t="s">
        <v>1261</v>
      </c>
      <c r="U195" s="8" t="s">
        <v>43</v>
      </c>
      <c r="V195" s="8" t="s">
        <v>43</v>
      </c>
      <c r="W195" s="133"/>
      <c r="X195" s="13">
        <v>396.1</v>
      </c>
      <c r="Y195" s="11">
        <v>455.51499999999999</v>
      </c>
      <c r="Z195" s="10" t="s">
        <v>44</v>
      </c>
      <c r="AA195" s="12" t="s">
        <v>1287</v>
      </c>
      <c r="AB195" s="133"/>
    </row>
    <row r="196" spans="1:28" s="14" customFormat="1" ht="24.75" customHeight="1" x14ac:dyDescent="0.4">
      <c r="A196" s="12">
        <v>192</v>
      </c>
      <c r="B196" s="8" t="s">
        <v>32</v>
      </c>
      <c r="C196" s="8" t="s">
        <v>48</v>
      </c>
      <c r="D196" s="9" t="s">
        <v>519</v>
      </c>
      <c r="E196" s="9" t="s">
        <v>621</v>
      </c>
      <c r="F196" s="12" t="s">
        <v>244</v>
      </c>
      <c r="G196" s="12" t="s">
        <v>622</v>
      </c>
      <c r="H196" s="12" t="s">
        <v>623</v>
      </c>
      <c r="I196" s="10" t="str">
        <f t="shared" si="5"/>
        <v>晋江-东乡分切原纸</v>
      </c>
      <c r="J196" s="8" t="s">
        <v>136</v>
      </c>
      <c r="K196" s="8" t="str">
        <f>VLOOKUP(E196,'投标线路详细信息（主辅线）'!E:AA,7,0)</f>
        <v>车型及车辆大小不限（笼子车除外）</v>
      </c>
      <c r="L196" s="132" t="s">
        <v>137</v>
      </c>
      <c r="M196" s="9">
        <v>15</v>
      </c>
      <c r="N196" s="9">
        <v>571</v>
      </c>
      <c r="O196" s="9">
        <v>1</v>
      </c>
      <c r="P196" s="9">
        <v>1</v>
      </c>
      <c r="Q196" s="9">
        <v>1.5</v>
      </c>
      <c r="R196" s="9">
        <v>3.5</v>
      </c>
      <c r="S196" s="9">
        <v>200</v>
      </c>
      <c r="T196" s="8" t="s">
        <v>1261</v>
      </c>
      <c r="U196" s="8" t="s">
        <v>43</v>
      </c>
      <c r="V196" s="8" t="s">
        <v>43</v>
      </c>
      <c r="W196" s="133"/>
      <c r="X196" s="13">
        <v>1135.8</v>
      </c>
      <c r="Y196" s="11">
        <v>1306.17</v>
      </c>
      <c r="Z196" s="10" t="s">
        <v>44</v>
      </c>
      <c r="AA196" s="12" t="s">
        <v>1299</v>
      </c>
      <c r="AB196" s="133"/>
    </row>
    <row r="197" spans="1:28" s="14" customFormat="1" ht="24.75" customHeight="1" x14ac:dyDescent="0.4">
      <c r="A197" s="12">
        <v>193</v>
      </c>
      <c r="B197" s="8" t="s">
        <v>32</v>
      </c>
      <c r="C197" s="8" t="s">
        <v>48</v>
      </c>
      <c r="D197" s="9" t="s">
        <v>519</v>
      </c>
      <c r="E197" s="9" t="s">
        <v>624</v>
      </c>
      <c r="F197" s="12" t="s">
        <v>422</v>
      </c>
      <c r="G197" s="12" t="s">
        <v>424</v>
      </c>
      <c r="H197" s="12" t="s">
        <v>625</v>
      </c>
      <c r="I197" s="10" t="str">
        <f t="shared" si="5"/>
        <v>江西-东乡-晋江（损纸回收）</v>
      </c>
      <c r="J197" s="8" t="s">
        <v>399</v>
      </c>
      <c r="K197" s="8" t="str">
        <f>VLOOKUP(E197,'投标线路详细信息（主辅线）'!E:AA,7,0)</f>
        <v>车型及车辆大小不限（笼子车除外）</v>
      </c>
      <c r="L197" s="132" t="s">
        <v>137</v>
      </c>
      <c r="M197" s="9">
        <v>20</v>
      </c>
      <c r="N197" s="9">
        <v>571</v>
      </c>
      <c r="O197" s="9">
        <v>1</v>
      </c>
      <c r="P197" s="9">
        <v>1</v>
      </c>
      <c r="Q197" s="9">
        <v>1</v>
      </c>
      <c r="R197" s="9">
        <v>3</v>
      </c>
      <c r="S197" s="9">
        <v>20</v>
      </c>
      <c r="T197" s="8" t="s">
        <v>1261</v>
      </c>
      <c r="U197" s="8" t="s">
        <v>43</v>
      </c>
      <c r="V197" s="8" t="s">
        <v>43</v>
      </c>
      <c r="W197" s="133"/>
      <c r="X197" s="13">
        <v>20</v>
      </c>
      <c r="Y197" s="11">
        <v>20</v>
      </c>
      <c r="Z197" s="10" t="s">
        <v>44</v>
      </c>
      <c r="AA197" s="12" t="s">
        <v>1281</v>
      </c>
      <c r="AB197" s="133"/>
    </row>
    <row r="198" spans="1:28" s="14" customFormat="1" ht="24.75" customHeight="1" x14ac:dyDescent="0.4">
      <c r="A198" s="12">
        <v>194</v>
      </c>
      <c r="B198" s="8" t="s">
        <v>32</v>
      </c>
      <c r="C198" s="8" t="s">
        <v>48</v>
      </c>
      <c r="D198" s="9" t="s">
        <v>519</v>
      </c>
      <c r="E198" s="9" t="s">
        <v>626</v>
      </c>
      <c r="F198" s="12" t="s">
        <v>244</v>
      </c>
      <c r="G198" s="12" t="s">
        <v>415</v>
      </c>
      <c r="H198" s="12" t="s">
        <v>462</v>
      </c>
      <c r="I198" s="10" t="str">
        <f t="shared" si="5"/>
        <v>晋江-上海RDC</v>
      </c>
      <c r="J198" s="8" t="s">
        <v>39</v>
      </c>
      <c r="K198" s="8" t="str">
        <f>VLOOKUP(E198,'投标线路详细信息（主辅线）'!E:AA,7,0)</f>
        <v>车型及车辆大小不限（笼子车除外）</v>
      </c>
      <c r="L198" s="132" t="s">
        <v>41</v>
      </c>
      <c r="M198" s="9">
        <v>120</v>
      </c>
      <c r="N198" s="9">
        <v>970</v>
      </c>
      <c r="O198" s="9">
        <v>1</v>
      </c>
      <c r="P198" s="9">
        <v>2</v>
      </c>
      <c r="Q198" s="9">
        <v>2</v>
      </c>
      <c r="R198" s="9">
        <v>5</v>
      </c>
      <c r="S198" s="9">
        <v>400</v>
      </c>
      <c r="T198" s="8" t="s">
        <v>1261</v>
      </c>
      <c r="U198" s="8" t="s">
        <v>43</v>
      </c>
      <c r="V198" s="8" t="s">
        <v>43</v>
      </c>
      <c r="W198" s="133"/>
      <c r="X198" s="13">
        <v>1485</v>
      </c>
      <c r="Y198" s="11">
        <v>1930.5</v>
      </c>
      <c r="Z198" s="10" t="s">
        <v>44</v>
      </c>
      <c r="AA198" s="12" t="s">
        <v>1282</v>
      </c>
      <c r="AB198" s="133"/>
    </row>
    <row r="199" spans="1:28" s="14" customFormat="1" ht="24.75" customHeight="1" x14ac:dyDescent="0.4">
      <c r="A199" s="12">
        <v>195</v>
      </c>
      <c r="B199" s="8" t="s">
        <v>32</v>
      </c>
      <c r="C199" s="8" t="s">
        <v>142</v>
      </c>
      <c r="D199" s="9" t="s">
        <v>519</v>
      </c>
      <c r="E199" s="9" t="s">
        <v>627</v>
      </c>
      <c r="F199" s="12" t="s">
        <v>628</v>
      </c>
      <c r="G199" s="12" t="s">
        <v>629</v>
      </c>
      <c r="H199" s="12" t="s">
        <v>630</v>
      </c>
      <c r="I199" s="10" t="str">
        <f t="shared" si="5"/>
        <v>厦门港-安东（含保税仓）</v>
      </c>
      <c r="J199" s="8" t="s">
        <v>631</v>
      </c>
      <c r="K199" s="8" t="str">
        <f>VLOOKUP(E199,'投标线路详细信息（主辅线）'!E:AA,7,0)</f>
        <v>集装箱半挂牵引车</v>
      </c>
      <c r="L199" s="132" t="s">
        <v>632</v>
      </c>
      <c r="M199" s="9" t="s">
        <v>633</v>
      </c>
      <c r="N199" s="9">
        <v>70</v>
      </c>
      <c r="O199" s="9">
        <v>1</v>
      </c>
      <c r="P199" s="9">
        <v>0.5</v>
      </c>
      <c r="Q199" s="9">
        <v>1</v>
      </c>
      <c r="R199" s="9">
        <v>2.5</v>
      </c>
      <c r="S199" s="9">
        <v>45</v>
      </c>
      <c r="T199" s="8" t="s">
        <v>1261</v>
      </c>
      <c r="U199" s="8" t="s">
        <v>43</v>
      </c>
      <c r="V199" s="8" t="s">
        <v>43</v>
      </c>
      <c r="W199" s="133"/>
      <c r="X199" s="13">
        <v>230</v>
      </c>
      <c r="Y199" s="11">
        <v>250</v>
      </c>
      <c r="Z199" s="10" t="s">
        <v>44</v>
      </c>
      <c r="AA199" s="12" t="s">
        <v>1284</v>
      </c>
      <c r="AB199" s="133"/>
    </row>
    <row r="200" spans="1:28" s="14" customFormat="1" ht="24.75" customHeight="1" x14ac:dyDescent="0.4">
      <c r="A200" s="12">
        <v>196</v>
      </c>
      <c r="B200" s="8" t="s">
        <v>32</v>
      </c>
      <c r="C200" s="8" t="s">
        <v>142</v>
      </c>
      <c r="D200" s="9" t="s">
        <v>519</v>
      </c>
      <c r="E200" s="9" t="s">
        <v>634</v>
      </c>
      <c r="F200" s="12" t="s">
        <v>628</v>
      </c>
      <c r="G200" s="12" t="s">
        <v>635</v>
      </c>
      <c r="H200" s="12" t="s">
        <v>636</v>
      </c>
      <c r="I200" s="10" t="str">
        <f t="shared" si="5"/>
        <v>厦门港-工业城、五里、后林区域</v>
      </c>
      <c r="J200" s="8" t="s">
        <v>631</v>
      </c>
      <c r="K200" s="8" t="str">
        <f>VLOOKUP(E200,'投标线路详细信息（主辅线）'!E:AA,7,0)</f>
        <v>集装箱半挂牵引车</v>
      </c>
      <c r="L200" s="132" t="s">
        <v>632</v>
      </c>
      <c r="M200" s="9" t="s">
        <v>633</v>
      </c>
      <c r="N200" s="9">
        <v>70</v>
      </c>
      <c r="O200" s="9">
        <v>1</v>
      </c>
      <c r="P200" s="9">
        <v>0.5</v>
      </c>
      <c r="Q200" s="9">
        <v>1</v>
      </c>
      <c r="R200" s="9">
        <v>2.5</v>
      </c>
      <c r="S200" s="9">
        <v>45</v>
      </c>
      <c r="T200" s="8" t="s">
        <v>1261</v>
      </c>
      <c r="U200" s="8" t="s">
        <v>43</v>
      </c>
      <c r="V200" s="8" t="s">
        <v>43</v>
      </c>
      <c r="W200" s="133"/>
      <c r="X200" s="13">
        <v>250</v>
      </c>
      <c r="Y200" s="11">
        <v>300</v>
      </c>
      <c r="Z200" s="10" t="s">
        <v>44</v>
      </c>
      <c r="AA200" s="12" t="s">
        <v>1284</v>
      </c>
      <c r="AB200" s="133"/>
    </row>
    <row r="201" spans="1:28" s="14" customFormat="1" ht="24.75" customHeight="1" x14ac:dyDescent="0.4">
      <c r="A201" s="12">
        <v>197</v>
      </c>
      <c r="B201" s="8" t="s">
        <v>32</v>
      </c>
      <c r="C201" s="8" t="s">
        <v>48</v>
      </c>
      <c r="D201" s="9" t="s">
        <v>519</v>
      </c>
      <c r="E201" s="9" t="s">
        <v>637</v>
      </c>
      <c r="F201" s="12" t="s">
        <v>244</v>
      </c>
      <c r="G201" s="12" t="s">
        <v>638</v>
      </c>
      <c r="H201" s="12" t="s">
        <v>639</v>
      </c>
      <c r="I201" s="10" t="str">
        <f t="shared" si="5"/>
        <v>晋江-成都RDC(整车湿巾)</v>
      </c>
      <c r="J201" s="8" t="s">
        <v>39</v>
      </c>
      <c r="K201" s="8" t="str">
        <f>VLOOKUP(E201,'投标线路详细信息（主辅线）'!E:AA,7,0)</f>
        <v>仅限厢车</v>
      </c>
      <c r="L201" s="132" t="s">
        <v>137</v>
      </c>
      <c r="M201" s="9">
        <v>28</v>
      </c>
      <c r="N201" s="9">
        <v>2021</v>
      </c>
      <c r="O201" s="9">
        <v>1</v>
      </c>
      <c r="P201" s="9">
        <v>1</v>
      </c>
      <c r="Q201" s="9">
        <v>4</v>
      </c>
      <c r="R201" s="9">
        <v>6</v>
      </c>
      <c r="S201" s="9">
        <v>300</v>
      </c>
      <c r="T201" s="8" t="s">
        <v>1261</v>
      </c>
      <c r="U201" s="8" t="s">
        <v>43</v>
      </c>
      <c r="V201" s="8" t="s">
        <v>43</v>
      </c>
      <c r="W201" s="133"/>
      <c r="X201" s="13">
        <v>385</v>
      </c>
      <c r="Y201" s="11">
        <v>442.75</v>
      </c>
      <c r="Z201" s="10" t="s">
        <v>44</v>
      </c>
      <c r="AA201" s="12" t="s">
        <v>1300</v>
      </c>
      <c r="AB201" s="133"/>
    </row>
    <row r="202" spans="1:28" s="14" customFormat="1" ht="24.75" customHeight="1" x14ac:dyDescent="0.4">
      <c r="A202" s="12">
        <v>198</v>
      </c>
      <c r="B202" s="8" t="s">
        <v>32</v>
      </c>
      <c r="C202" s="8" t="s">
        <v>48</v>
      </c>
      <c r="D202" s="9" t="s">
        <v>519</v>
      </c>
      <c r="E202" s="9" t="s">
        <v>640</v>
      </c>
      <c r="F202" s="12" t="s">
        <v>244</v>
      </c>
      <c r="G202" s="12" t="s">
        <v>641</v>
      </c>
      <c r="H202" s="12" t="s">
        <v>642</v>
      </c>
      <c r="I202" s="10" t="str">
        <f t="shared" si="5"/>
        <v>晋江-潍坊RDC(零担)</v>
      </c>
      <c r="J202" s="8" t="s">
        <v>39</v>
      </c>
      <c r="K202" s="8" t="str">
        <f>VLOOKUP(E202,'投标线路详细信息（主辅线）'!E:AA,7,0)</f>
        <v>车型及车辆大小不限（笼子车除外）</v>
      </c>
      <c r="L202" s="132" t="s">
        <v>41</v>
      </c>
      <c r="M202" s="9" t="s">
        <v>643</v>
      </c>
      <c r="N202" s="9">
        <v>1586</v>
      </c>
      <c r="O202" s="9">
        <v>1</v>
      </c>
      <c r="P202" s="9">
        <v>1</v>
      </c>
      <c r="Q202" s="9">
        <v>5</v>
      </c>
      <c r="R202" s="9">
        <v>7</v>
      </c>
      <c r="S202" s="9">
        <v>100</v>
      </c>
      <c r="T202" s="8" t="s">
        <v>1261</v>
      </c>
      <c r="U202" s="8" t="s">
        <v>43</v>
      </c>
      <c r="V202" s="8" t="s">
        <v>43</v>
      </c>
      <c r="W202" s="133"/>
      <c r="X202" s="13">
        <v>1002</v>
      </c>
      <c r="Y202" s="13">
        <v>1125</v>
      </c>
      <c r="Z202" s="10" t="s">
        <v>44</v>
      </c>
      <c r="AA202" s="12" t="s">
        <v>1281</v>
      </c>
      <c r="AB202" s="133"/>
    </row>
    <row r="203" spans="1:28" s="14" customFormat="1" ht="24.75" customHeight="1" x14ac:dyDescent="0.4">
      <c r="A203" s="12">
        <v>199</v>
      </c>
      <c r="B203" s="8" t="s">
        <v>32</v>
      </c>
      <c r="C203" s="8" t="s">
        <v>48</v>
      </c>
      <c r="D203" s="9" t="s">
        <v>519</v>
      </c>
      <c r="E203" s="9" t="s">
        <v>1264</v>
      </c>
      <c r="F203" s="12" t="s">
        <v>244</v>
      </c>
      <c r="G203" s="29" t="s">
        <v>1265</v>
      </c>
      <c r="H203" s="23" t="s">
        <v>644</v>
      </c>
      <c r="I203" s="10" t="str">
        <f t="shared" si="5"/>
        <v>晋江-长沙RDC(零担)</v>
      </c>
      <c r="J203" s="8" t="s">
        <v>39</v>
      </c>
      <c r="K203" s="8" t="str">
        <f>VLOOKUP(E203,'投标线路详细信息（主辅线）'!E:AA,7,0)</f>
        <v>车型及车辆大小不限（笼子车除外）</v>
      </c>
      <c r="L203" s="132" t="s">
        <v>41</v>
      </c>
      <c r="M203" s="20" t="s">
        <v>1301</v>
      </c>
      <c r="N203" s="163">
        <v>848</v>
      </c>
      <c r="O203" s="28">
        <v>1</v>
      </c>
      <c r="P203" s="23">
        <v>1</v>
      </c>
      <c r="Q203" s="28">
        <v>2</v>
      </c>
      <c r="R203" s="162">
        <f t="shared" ref="R203" si="6">SUM(O203:Q203)</f>
        <v>4</v>
      </c>
      <c r="S203" s="9">
        <v>120</v>
      </c>
      <c r="T203" s="8" t="s">
        <v>1261</v>
      </c>
      <c r="U203" s="8" t="s">
        <v>43</v>
      </c>
      <c r="V203" s="8" t="s">
        <v>43</v>
      </c>
      <c r="W203" s="133"/>
      <c r="X203" s="13">
        <v>300</v>
      </c>
      <c r="Y203" s="13">
        <v>360</v>
      </c>
      <c r="Z203" s="10" t="s">
        <v>44</v>
      </c>
      <c r="AA203" s="12" t="s">
        <v>1302</v>
      </c>
      <c r="AB203" s="133"/>
    </row>
    <row r="204" spans="1:28" s="14" customFormat="1" ht="24.75" customHeight="1" x14ac:dyDescent="0.4">
      <c r="A204" s="12">
        <v>200</v>
      </c>
      <c r="B204" s="8" t="s">
        <v>32</v>
      </c>
      <c r="C204" s="8" t="s">
        <v>48</v>
      </c>
      <c r="D204" s="9" t="s">
        <v>519</v>
      </c>
      <c r="E204" s="9" t="s">
        <v>645</v>
      </c>
      <c r="F204" s="12" t="s">
        <v>244</v>
      </c>
      <c r="G204" s="12" t="s">
        <v>646</v>
      </c>
      <c r="H204" s="12" t="s">
        <v>647</v>
      </c>
      <c r="I204" s="10" t="str">
        <f t="shared" si="5"/>
        <v>晋江-贵阳RDC(零担)</v>
      </c>
      <c r="J204" s="8" t="s">
        <v>39</v>
      </c>
      <c r="K204" s="8" t="str">
        <f>VLOOKUP(E204,'投标线路详细信息（主辅线）'!E:AA,7,0)</f>
        <v>车型及车辆大小不限（笼子车除外）</v>
      </c>
      <c r="L204" s="132" t="s">
        <v>41</v>
      </c>
      <c r="M204" s="9" t="s">
        <v>643</v>
      </c>
      <c r="N204" s="9">
        <v>1535</v>
      </c>
      <c r="O204" s="9">
        <v>1</v>
      </c>
      <c r="P204" s="9">
        <v>1</v>
      </c>
      <c r="Q204" s="9">
        <v>5</v>
      </c>
      <c r="R204" s="9">
        <v>7</v>
      </c>
      <c r="S204" s="9">
        <v>30</v>
      </c>
      <c r="T204" s="8" t="s">
        <v>1261</v>
      </c>
      <c r="U204" s="8" t="s">
        <v>43</v>
      </c>
      <c r="V204" s="8" t="s">
        <v>43</v>
      </c>
      <c r="W204" s="133"/>
      <c r="X204" s="13">
        <v>300</v>
      </c>
      <c r="Y204" s="13">
        <v>390</v>
      </c>
      <c r="Z204" s="10" t="s">
        <v>44</v>
      </c>
      <c r="AA204" s="12" t="s">
        <v>1302</v>
      </c>
      <c r="AB204" s="133"/>
    </row>
    <row r="205" spans="1:28" ht="24.75" customHeight="1" x14ac:dyDescent="0.4">
      <c r="A205" s="12">
        <v>201</v>
      </c>
      <c r="B205" s="8" t="s">
        <v>32</v>
      </c>
      <c r="C205" s="8" t="s">
        <v>33</v>
      </c>
      <c r="D205" s="9" t="s">
        <v>519</v>
      </c>
      <c r="E205" s="9" t="s">
        <v>648</v>
      </c>
      <c r="F205" s="12" t="s">
        <v>649</v>
      </c>
      <c r="G205" s="12" t="s">
        <v>244</v>
      </c>
      <c r="H205" s="12" t="s">
        <v>650</v>
      </c>
      <c r="I205" s="10" t="str">
        <f t="shared" si="5"/>
        <v>浙江长兴-晋江恒安厂区</v>
      </c>
      <c r="J205" s="8" t="s">
        <v>651</v>
      </c>
      <c r="K205" s="8" t="str">
        <f>VLOOKUP(E205,'投标线路详细信息（主辅线）'!E:AA,7,0)</f>
        <v>仅限厢车</v>
      </c>
      <c r="L205" s="132" t="s">
        <v>41</v>
      </c>
      <c r="M205" s="9">
        <v>30</v>
      </c>
      <c r="N205" s="9">
        <v>922</v>
      </c>
      <c r="O205" s="9">
        <v>1</v>
      </c>
      <c r="P205" s="9">
        <v>1</v>
      </c>
      <c r="Q205" s="9">
        <v>2</v>
      </c>
      <c r="R205" s="9">
        <v>4</v>
      </c>
      <c r="S205" s="9">
        <v>30</v>
      </c>
      <c r="T205" s="8" t="s">
        <v>1261</v>
      </c>
      <c r="U205" s="8" t="s">
        <v>43</v>
      </c>
      <c r="V205" s="8" t="s">
        <v>43</v>
      </c>
      <c r="W205" s="133"/>
      <c r="X205" s="13">
        <v>567</v>
      </c>
      <c r="Y205" s="11">
        <v>652.04999999999995</v>
      </c>
      <c r="Z205" s="10" t="s">
        <v>44</v>
      </c>
      <c r="AA205" s="12" t="s">
        <v>1281</v>
      </c>
      <c r="AB205" s="133"/>
    </row>
    <row r="206" spans="1:28" ht="24.75" customHeight="1" x14ac:dyDescent="0.4">
      <c r="A206" s="12">
        <v>202</v>
      </c>
      <c r="B206" s="8" t="s">
        <v>32</v>
      </c>
      <c r="C206" s="8" t="s">
        <v>33</v>
      </c>
      <c r="D206" s="9" t="s">
        <v>519</v>
      </c>
      <c r="E206" s="9" t="s">
        <v>652</v>
      </c>
      <c r="F206" s="12" t="s">
        <v>653</v>
      </c>
      <c r="G206" s="12" t="s">
        <v>244</v>
      </c>
      <c r="H206" s="12" t="s">
        <v>650</v>
      </c>
      <c r="I206" s="10" t="str">
        <f t="shared" si="5"/>
        <v>龙岩汇辉-晋江恒安厂区</v>
      </c>
      <c r="J206" s="8" t="s">
        <v>575</v>
      </c>
      <c r="K206" s="8" t="str">
        <f>VLOOKUP(E206,'投标线路详细信息（主辅线）'!E:AA,7,0)</f>
        <v>车型及车辆大小不限（笼子车除外）</v>
      </c>
      <c r="L206" s="132" t="s">
        <v>41</v>
      </c>
      <c r="M206" s="9">
        <v>120</v>
      </c>
      <c r="N206" s="9">
        <v>236</v>
      </c>
      <c r="O206" s="9">
        <v>1</v>
      </c>
      <c r="P206" s="9">
        <v>1</v>
      </c>
      <c r="Q206" s="9">
        <v>1</v>
      </c>
      <c r="R206" s="9">
        <v>3</v>
      </c>
      <c r="S206" s="9">
        <v>120</v>
      </c>
      <c r="T206" s="8" t="s">
        <v>1261</v>
      </c>
      <c r="U206" s="8" t="s">
        <v>43</v>
      </c>
      <c r="V206" s="8" t="s">
        <v>43</v>
      </c>
      <c r="W206" s="133"/>
      <c r="X206" s="13">
        <v>1685</v>
      </c>
      <c r="Y206" s="11">
        <v>1937.75</v>
      </c>
      <c r="Z206" s="10" t="s">
        <v>44</v>
      </c>
      <c r="AA206" s="12" t="s">
        <v>1281</v>
      </c>
      <c r="AB206" s="133"/>
    </row>
    <row r="207" spans="1:28" ht="24.75" customHeight="1" x14ac:dyDescent="0.4">
      <c r="A207" s="12">
        <v>203</v>
      </c>
      <c r="B207" s="8" t="s">
        <v>32</v>
      </c>
      <c r="C207" s="8" t="s">
        <v>33</v>
      </c>
      <c r="D207" s="9" t="s">
        <v>519</v>
      </c>
      <c r="E207" s="9" t="s">
        <v>654</v>
      </c>
      <c r="F207" s="12" t="s">
        <v>653</v>
      </c>
      <c r="G207" s="12" t="s">
        <v>655</v>
      </c>
      <c r="H207" s="12" t="s">
        <v>655</v>
      </c>
      <c r="I207" s="10" t="str">
        <f t="shared" si="5"/>
        <v>龙岩汇辉-上杭客户</v>
      </c>
      <c r="J207" s="8" t="s">
        <v>575</v>
      </c>
      <c r="K207" s="8" t="str">
        <f>VLOOKUP(E207,'投标线路详细信息（主辅线）'!E:AA,7,0)</f>
        <v>仅限厢车</v>
      </c>
      <c r="L207" s="132" t="s">
        <v>41</v>
      </c>
      <c r="M207" s="9">
        <v>20</v>
      </c>
      <c r="N207" s="9">
        <v>46</v>
      </c>
      <c r="O207" s="9">
        <v>1</v>
      </c>
      <c r="P207" s="9">
        <v>0.5</v>
      </c>
      <c r="Q207" s="9">
        <v>0.5</v>
      </c>
      <c r="R207" s="9">
        <v>2</v>
      </c>
      <c r="S207" s="9">
        <v>20</v>
      </c>
      <c r="T207" s="8" t="s">
        <v>1261</v>
      </c>
      <c r="U207" s="8" t="s">
        <v>43</v>
      </c>
      <c r="V207" s="8" t="s">
        <v>43</v>
      </c>
      <c r="W207" s="181" t="s">
        <v>656</v>
      </c>
      <c r="X207" s="13">
        <v>35</v>
      </c>
      <c r="Y207" s="11">
        <v>40.25</v>
      </c>
      <c r="Z207" s="10" t="s">
        <v>44</v>
      </c>
      <c r="AA207" s="184" t="s">
        <v>1303</v>
      </c>
      <c r="AB207" s="181"/>
    </row>
    <row r="208" spans="1:28" ht="24.75" customHeight="1" x14ac:dyDescent="0.4">
      <c r="A208" s="12">
        <v>204</v>
      </c>
      <c r="B208" s="8" t="s">
        <v>32</v>
      </c>
      <c r="C208" s="8" t="s">
        <v>33</v>
      </c>
      <c r="D208" s="9" t="s">
        <v>519</v>
      </c>
      <c r="E208" s="9" t="s">
        <v>657</v>
      </c>
      <c r="F208" s="12" t="s">
        <v>653</v>
      </c>
      <c r="G208" s="12" t="s">
        <v>658</v>
      </c>
      <c r="H208" s="12" t="s">
        <v>658</v>
      </c>
      <c r="I208" s="10" t="str">
        <f t="shared" si="5"/>
        <v>龙岩汇辉-长汀客户</v>
      </c>
      <c r="J208" s="8" t="s">
        <v>575</v>
      </c>
      <c r="K208" s="8" t="str">
        <f>VLOOKUP(E208,'投标线路详细信息（主辅线）'!E:AA,7,0)</f>
        <v>仅限厢车</v>
      </c>
      <c r="L208" s="132" t="s">
        <v>41</v>
      </c>
      <c r="M208" s="9">
        <v>20</v>
      </c>
      <c r="N208" s="9">
        <v>93</v>
      </c>
      <c r="O208" s="9">
        <v>1</v>
      </c>
      <c r="P208" s="9">
        <v>0.5</v>
      </c>
      <c r="Q208" s="9">
        <v>0.5</v>
      </c>
      <c r="R208" s="9">
        <v>2</v>
      </c>
      <c r="S208" s="9">
        <v>20</v>
      </c>
      <c r="T208" s="8" t="s">
        <v>1261</v>
      </c>
      <c r="U208" s="8" t="s">
        <v>43</v>
      </c>
      <c r="V208" s="8" t="s">
        <v>43</v>
      </c>
      <c r="W208" s="182"/>
      <c r="X208" s="13">
        <v>45</v>
      </c>
      <c r="Y208" s="11">
        <v>51.75</v>
      </c>
      <c r="Z208" s="10" t="s">
        <v>44</v>
      </c>
      <c r="AA208" s="185"/>
      <c r="AB208" s="182"/>
    </row>
    <row r="209" spans="1:28" ht="24.75" customHeight="1" x14ac:dyDescent="0.4">
      <c r="A209" s="12">
        <v>205</v>
      </c>
      <c r="B209" s="8" t="s">
        <v>32</v>
      </c>
      <c r="C209" s="8" t="s">
        <v>33</v>
      </c>
      <c r="D209" s="9" t="s">
        <v>519</v>
      </c>
      <c r="E209" s="9" t="s">
        <v>659</v>
      </c>
      <c r="F209" s="12" t="s">
        <v>653</v>
      </c>
      <c r="G209" s="12" t="s">
        <v>660</v>
      </c>
      <c r="H209" s="12" t="s">
        <v>660</v>
      </c>
      <c r="I209" s="10" t="str">
        <f t="shared" si="5"/>
        <v>龙岩汇辉-连城客户</v>
      </c>
      <c r="J209" s="8" t="s">
        <v>575</v>
      </c>
      <c r="K209" s="8" t="str">
        <f>VLOOKUP(E209,'投标线路详细信息（主辅线）'!E:AA,7,0)</f>
        <v>仅限厢车</v>
      </c>
      <c r="L209" s="132" t="s">
        <v>41</v>
      </c>
      <c r="M209" s="9">
        <v>20</v>
      </c>
      <c r="N209" s="9">
        <v>71</v>
      </c>
      <c r="O209" s="9">
        <v>1</v>
      </c>
      <c r="P209" s="9">
        <v>0.5</v>
      </c>
      <c r="Q209" s="9">
        <v>0.5</v>
      </c>
      <c r="R209" s="9">
        <v>2</v>
      </c>
      <c r="S209" s="9">
        <v>20</v>
      </c>
      <c r="T209" s="8" t="s">
        <v>1261</v>
      </c>
      <c r="U209" s="8" t="s">
        <v>43</v>
      </c>
      <c r="V209" s="8" t="s">
        <v>43</v>
      </c>
      <c r="W209" s="182"/>
      <c r="X209" s="13">
        <v>42</v>
      </c>
      <c r="Y209" s="11">
        <v>48.3</v>
      </c>
      <c r="Z209" s="10" t="s">
        <v>44</v>
      </c>
      <c r="AA209" s="185"/>
      <c r="AB209" s="182"/>
    </row>
    <row r="210" spans="1:28" ht="24.75" customHeight="1" x14ac:dyDescent="0.4">
      <c r="A210" s="12">
        <v>206</v>
      </c>
      <c r="B210" s="8" t="s">
        <v>32</v>
      </c>
      <c r="C210" s="8" t="s">
        <v>33</v>
      </c>
      <c r="D210" s="9" t="s">
        <v>519</v>
      </c>
      <c r="E210" s="9" t="s">
        <v>661</v>
      </c>
      <c r="F210" s="12" t="s">
        <v>653</v>
      </c>
      <c r="G210" s="12" t="s">
        <v>662</v>
      </c>
      <c r="H210" s="12" t="s">
        <v>662</v>
      </c>
      <c r="I210" s="10" t="str">
        <f t="shared" si="5"/>
        <v>龙岩汇辉-武平客户</v>
      </c>
      <c r="J210" s="8" t="s">
        <v>575</v>
      </c>
      <c r="K210" s="8" t="str">
        <f>VLOOKUP(E210,'投标线路详细信息（主辅线）'!E:AA,7,0)</f>
        <v>仅限厢车</v>
      </c>
      <c r="L210" s="132" t="s">
        <v>41</v>
      </c>
      <c r="M210" s="9">
        <v>20</v>
      </c>
      <c r="N210" s="9">
        <v>90</v>
      </c>
      <c r="O210" s="9">
        <v>1</v>
      </c>
      <c r="P210" s="9">
        <v>0.5</v>
      </c>
      <c r="Q210" s="9">
        <v>0.5</v>
      </c>
      <c r="R210" s="9">
        <v>2</v>
      </c>
      <c r="S210" s="9">
        <v>20</v>
      </c>
      <c r="T210" s="8" t="s">
        <v>1261</v>
      </c>
      <c r="U210" s="8" t="s">
        <v>43</v>
      </c>
      <c r="V210" s="8" t="s">
        <v>43</v>
      </c>
      <c r="W210" s="182"/>
      <c r="X210" s="13">
        <v>28</v>
      </c>
      <c r="Y210" s="11">
        <v>32.200000000000003</v>
      </c>
      <c r="Z210" s="10" t="s">
        <v>44</v>
      </c>
      <c r="AA210" s="185"/>
      <c r="AB210" s="182"/>
    </row>
    <row r="211" spans="1:28" ht="24.75" customHeight="1" x14ac:dyDescent="0.4">
      <c r="A211" s="12">
        <v>207</v>
      </c>
      <c r="B211" s="8" t="s">
        <v>32</v>
      </c>
      <c r="C211" s="8" t="s">
        <v>33</v>
      </c>
      <c r="D211" s="9" t="s">
        <v>519</v>
      </c>
      <c r="E211" s="9" t="s">
        <v>663</v>
      </c>
      <c r="F211" s="12" t="s">
        <v>653</v>
      </c>
      <c r="G211" s="12" t="s">
        <v>664</v>
      </c>
      <c r="H211" s="12" t="s">
        <v>664</v>
      </c>
      <c r="I211" s="10" t="str">
        <f t="shared" si="5"/>
        <v>龙岩汇辉-新罗客户</v>
      </c>
      <c r="J211" s="8" t="s">
        <v>575</v>
      </c>
      <c r="K211" s="8" t="str">
        <f>VLOOKUP(E211,'投标线路详细信息（主辅线）'!E:AA,7,0)</f>
        <v>仅限厢车</v>
      </c>
      <c r="L211" s="132" t="s">
        <v>41</v>
      </c>
      <c r="M211" s="9">
        <v>20</v>
      </c>
      <c r="N211" s="9">
        <v>42</v>
      </c>
      <c r="O211" s="9">
        <v>1</v>
      </c>
      <c r="P211" s="9">
        <v>0.5</v>
      </c>
      <c r="Q211" s="9">
        <v>0.5</v>
      </c>
      <c r="R211" s="9">
        <v>2</v>
      </c>
      <c r="S211" s="9">
        <v>20</v>
      </c>
      <c r="T211" s="8" t="s">
        <v>1261</v>
      </c>
      <c r="U211" s="8" t="s">
        <v>43</v>
      </c>
      <c r="V211" s="8" t="s">
        <v>43</v>
      </c>
      <c r="W211" s="182"/>
      <c r="X211" s="13">
        <v>134</v>
      </c>
      <c r="Y211" s="11">
        <v>154.1</v>
      </c>
      <c r="Z211" s="10" t="s">
        <v>44</v>
      </c>
      <c r="AA211" s="185"/>
      <c r="AB211" s="182"/>
    </row>
    <row r="212" spans="1:28" ht="24.75" customHeight="1" x14ac:dyDescent="0.4">
      <c r="A212" s="12">
        <v>208</v>
      </c>
      <c r="B212" s="8" t="s">
        <v>32</v>
      </c>
      <c r="C212" s="8" t="s">
        <v>33</v>
      </c>
      <c r="D212" s="9" t="s">
        <v>519</v>
      </c>
      <c r="E212" s="9" t="s">
        <v>665</v>
      </c>
      <c r="F212" s="12" t="s">
        <v>653</v>
      </c>
      <c r="G212" s="12" t="s">
        <v>666</v>
      </c>
      <c r="H212" s="12" t="s">
        <v>666</v>
      </c>
      <c r="I212" s="10" t="str">
        <f t="shared" si="5"/>
        <v>龙岩汇辉-永定客户</v>
      </c>
      <c r="J212" s="8" t="s">
        <v>575</v>
      </c>
      <c r="K212" s="8" t="str">
        <f>VLOOKUP(E212,'投标线路详细信息（主辅线）'!E:AA,7,0)</f>
        <v>仅限厢车</v>
      </c>
      <c r="L212" s="132" t="s">
        <v>41</v>
      </c>
      <c r="M212" s="9">
        <v>20</v>
      </c>
      <c r="N212" s="9">
        <v>90</v>
      </c>
      <c r="O212" s="9">
        <v>1</v>
      </c>
      <c r="P212" s="9">
        <v>0.5</v>
      </c>
      <c r="Q212" s="9">
        <v>0.5</v>
      </c>
      <c r="R212" s="9">
        <v>2</v>
      </c>
      <c r="S212" s="9">
        <v>20</v>
      </c>
      <c r="T212" s="8" t="s">
        <v>1261</v>
      </c>
      <c r="U212" s="8" t="s">
        <v>43</v>
      </c>
      <c r="V212" s="8" t="s">
        <v>43</v>
      </c>
      <c r="W212" s="183"/>
      <c r="X212" s="13">
        <v>24</v>
      </c>
      <c r="Y212" s="11">
        <v>27.6</v>
      </c>
      <c r="Z212" s="10" t="s">
        <v>44</v>
      </c>
      <c r="AA212" s="186"/>
      <c r="AB212" s="183"/>
    </row>
    <row r="213" spans="1:28" s="14" customFormat="1" ht="24.75" customHeight="1" x14ac:dyDescent="0.4">
      <c r="A213" s="12">
        <v>209</v>
      </c>
      <c r="B213" s="8" t="s">
        <v>32</v>
      </c>
      <c r="C213" s="8" t="s">
        <v>142</v>
      </c>
      <c r="D213" s="9" t="s">
        <v>1309</v>
      </c>
      <c r="E213" s="9" t="s">
        <v>667</v>
      </c>
      <c r="F213" s="12" t="s">
        <v>244</v>
      </c>
      <c r="G213" s="12" t="s">
        <v>668</v>
      </c>
      <c r="H213" s="12" t="s">
        <v>628</v>
      </c>
      <c r="I213" s="10" t="str">
        <f t="shared" si="5"/>
        <v>晋江-厦门港</v>
      </c>
      <c r="J213" s="8" t="s">
        <v>669</v>
      </c>
      <c r="K213" s="8" t="str">
        <f>VLOOKUP(E213,'投标线路详细信息（主辅线）'!E:AA,7,0)</f>
        <v>集装箱半挂牵引车</v>
      </c>
      <c r="L213" s="132" t="s">
        <v>632</v>
      </c>
      <c r="M213" s="9" t="s">
        <v>633</v>
      </c>
      <c r="N213" s="9">
        <v>70</v>
      </c>
      <c r="O213" s="9">
        <v>1</v>
      </c>
      <c r="P213" s="9">
        <v>0.5</v>
      </c>
      <c r="Q213" s="9">
        <v>0.5</v>
      </c>
      <c r="R213" s="9">
        <v>2</v>
      </c>
      <c r="S213" s="9">
        <v>35</v>
      </c>
      <c r="T213" s="8" t="s">
        <v>1261</v>
      </c>
      <c r="U213" s="8" t="s">
        <v>43</v>
      </c>
      <c r="V213" s="8" t="s">
        <v>43</v>
      </c>
      <c r="W213" s="133" t="s">
        <v>670</v>
      </c>
      <c r="X213" s="13">
        <v>371</v>
      </c>
      <c r="Y213" s="11">
        <v>445</v>
      </c>
      <c r="Z213" s="10" t="s">
        <v>44</v>
      </c>
      <c r="AA213" s="12" t="s">
        <v>1284</v>
      </c>
      <c r="AB213" s="133"/>
    </row>
    <row r="214" spans="1:28" s="14" customFormat="1" ht="24.75" customHeight="1" x14ac:dyDescent="0.4">
      <c r="A214" s="12">
        <v>210</v>
      </c>
      <c r="B214" s="8" t="s">
        <v>32</v>
      </c>
      <c r="C214" s="8" t="s">
        <v>48</v>
      </c>
      <c r="D214" s="9" t="s">
        <v>519</v>
      </c>
      <c r="E214" s="9" t="s">
        <v>1264</v>
      </c>
      <c r="F214" s="12" t="s">
        <v>244</v>
      </c>
      <c r="G214" s="12" t="s">
        <v>1304</v>
      </c>
      <c r="H214" s="12" t="s">
        <v>1268</v>
      </c>
      <c r="I214" s="10" t="str">
        <f>F214&amp;"-"&amp;H214</f>
        <v>晋江-浙江整车材料</v>
      </c>
      <c r="J214" s="8" t="s">
        <v>1305</v>
      </c>
      <c r="K214" s="8" t="str">
        <f>VLOOKUP(E214,'投标线路详细信息（主辅线）'!E:AA,7,0)</f>
        <v>车型及车辆大小不限（笼子车除外）</v>
      </c>
      <c r="L214" s="132" t="s">
        <v>137</v>
      </c>
      <c r="M214" s="9">
        <v>20</v>
      </c>
      <c r="N214" s="9">
        <v>783</v>
      </c>
      <c r="O214" s="9">
        <v>1</v>
      </c>
      <c r="P214" s="9">
        <v>0.5</v>
      </c>
      <c r="Q214" s="9">
        <v>2</v>
      </c>
      <c r="R214" s="9">
        <v>4</v>
      </c>
      <c r="S214" s="9">
        <v>50</v>
      </c>
      <c r="T214" s="8" t="s">
        <v>1261</v>
      </c>
      <c r="U214" s="8" t="s">
        <v>43</v>
      </c>
      <c r="V214" s="8" t="s">
        <v>43</v>
      </c>
      <c r="W214" s="26" t="s">
        <v>1306</v>
      </c>
      <c r="X214" s="13">
        <v>510</v>
      </c>
      <c r="Y214" s="11">
        <v>612</v>
      </c>
      <c r="Z214" s="10" t="s">
        <v>44</v>
      </c>
      <c r="AA214" s="12" t="s">
        <v>1280</v>
      </c>
      <c r="AB214" s="26"/>
    </row>
    <row r="215" spans="1:28" s="14" customFormat="1" ht="24.75" customHeight="1" x14ac:dyDescent="0.4">
      <c r="A215" s="12">
        <v>211</v>
      </c>
      <c r="B215" s="8" t="s">
        <v>32</v>
      </c>
      <c r="C215" s="8" t="s">
        <v>48</v>
      </c>
      <c r="D215" s="9" t="s">
        <v>519</v>
      </c>
      <c r="E215" s="9" t="s">
        <v>1264</v>
      </c>
      <c r="F215" s="12" t="s">
        <v>1271</v>
      </c>
      <c r="G215" s="12" t="s">
        <v>1307</v>
      </c>
      <c r="H215" s="12" t="s">
        <v>1273</v>
      </c>
      <c r="I215" s="10" t="str">
        <f>F215&amp;"-"&amp;H215</f>
        <v>晋江-湖北整车材料</v>
      </c>
      <c r="J215" s="8" t="s">
        <v>1305</v>
      </c>
      <c r="K215" s="8" t="str">
        <f>VLOOKUP(E215,'投标线路详细信息（主辅线）'!E:AA,7,0)</f>
        <v>车型及车辆大小不限（笼子车除外）</v>
      </c>
      <c r="L215" s="132" t="s">
        <v>137</v>
      </c>
      <c r="M215" s="9">
        <v>20</v>
      </c>
      <c r="N215" s="9">
        <v>1028</v>
      </c>
      <c r="O215" s="9">
        <v>1</v>
      </c>
      <c r="P215" s="9">
        <v>1</v>
      </c>
      <c r="Q215" s="9">
        <v>2</v>
      </c>
      <c r="R215" s="9">
        <v>4</v>
      </c>
      <c r="S215" s="9">
        <v>50</v>
      </c>
      <c r="T215" s="8" t="s">
        <v>1261</v>
      </c>
      <c r="U215" s="8" t="s">
        <v>43</v>
      </c>
      <c r="V215" s="8" t="s">
        <v>43</v>
      </c>
      <c r="W215" s="26" t="s">
        <v>1306</v>
      </c>
      <c r="X215" s="13">
        <v>490</v>
      </c>
      <c r="Y215" s="11">
        <v>588</v>
      </c>
      <c r="Z215" s="10" t="s">
        <v>44</v>
      </c>
      <c r="AA215" s="12" t="s">
        <v>1280</v>
      </c>
      <c r="AB215" s="26"/>
    </row>
    <row r="216" spans="1:28" s="14" customFormat="1" ht="27.4" customHeight="1" x14ac:dyDescent="0.4">
      <c r="A216" s="12">
        <v>212</v>
      </c>
      <c r="B216" s="8" t="s">
        <v>32</v>
      </c>
      <c r="C216" s="8" t="s">
        <v>48</v>
      </c>
      <c r="D216" s="9" t="s">
        <v>519</v>
      </c>
      <c r="E216" s="9" t="s">
        <v>1264</v>
      </c>
      <c r="F216" s="12" t="s">
        <v>244</v>
      </c>
      <c r="G216" s="29" t="s">
        <v>1277</v>
      </c>
      <c r="H216" s="23" t="s">
        <v>1243</v>
      </c>
      <c r="I216" s="10" t="str">
        <f>F216&amp;"-"&amp;H216</f>
        <v>晋江-常德(RDC零担)</v>
      </c>
      <c r="J216" s="8" t="s">
        <v>39</v>
      </c>
      <c r="K216" s="8" t="str">
        <f>VLOOKUP(E216,'投标线路详细信息（主辅线）'!E:AA,7,0)</f>
        <v>车型及车辆大小不限（笼子车除外）</v>
      </c>
      <c r="L216" s="132" t="s">
        <v>41</v>
      </c>
      <c r="M216" s="20" t="s">
        <v>1301</v>
      </c>
      <c r="N216" s="163">
        <v>1014</v>
      </c>
      <c r="O216" s="28">
        <v>1</v>
      </c>
      <c r="P216" s="23">
        <v>1</v>
      </c>
      <c r="Q216" s="28">
        <v>2</v>
      </c>
      <c r="R216" s="162">
        <f>SUM(O216:Q216)</f>
        <v>4</v>
      </c>
      <c r="S216" s="9">
        <v>90</v>
      </c>
      <c r="T216" s="8" t="s">
        <v>1261</v>
      </c>
      <c r="U216" s="8" t="s">
        <v>43</v>
      </c>
      <c r="V216" s="8" t="s">
        <v>43</v>
      </c>
      <c r="W216" s="133"/>
      <c r="X216" s="13">
        <v>300</v>
      </c>
      <c r="Y216" s="13">
        <v>360</v>
      </c>
      <c r="Z216" s="10" t="s">
        <v>44</v>
      </c>
      <c r="AA216" s="12" t="s">
        <v>1302</v>
      </c>
      <c r="AB216" s="133"/>
    </row>
    <row r="217" spans="1:28" s="14" customFormat="1" ht="24.75" customHeight="1" x14ac:dyDescent="0.4">
      <c r="A217" s="12">
        <v>213</v>
      </c>
      <c r="B217" s="8" t="s">
        <v>32</v>
      </c>
      <c r="C217" s="8" t="s">
        <v>48</v>
      </c>
      <c r="D217" s="9" t="s">
        <v>519</v>
      </c>
      <c r="E217" s="9" t="s">
        <v>1264</v>
      </c>
      <c r="F217" s="12" t="s">
        <v>244</v>
      </c>
      <c r="G217" s="29" t="s">
        <v>1278</v>
      </c>
      <c r="H217" s="23" t="s">
        <v>1244</v>
      </c>
      <c r="I217" s="10" t="str">
        <f>F217&amp;"-"&amp;H217</f>
        <v>晋江-衡阳RDC(零担)</v>
      </c>
      <c r="J217" s="8" t="s">
        <v>39</v>
      </c>
      <c r="K217" s="8" t="str">
        <f>VLOOKUP(E217,'投标线路详细信息（主辅线）'!E:AA,7,0)</f>
        <v>车型及车辆大小不限（笼子车除外）</v>
      </c>
      <c r="L217" s="132" t="s">
        <v>41</v>
      </c>
      <c r="M217" s="20" t="s">
        <v>1308</v>
      </c>
      <c r="N217" s="163">
        <v>816</v>
      </c>
      <c r="O217" s="28">
        <v>1</v>
      </c>
      <c r="P217" s="23">
        <v>1</v>
      </c>
      <c r="Q217" s="28">
        <v>2</v>
      </c>
      <c r="R217" s="162">
        <f>SUM(O217:Q217)</f>
        <v>4</v>
      </c>
      <c r="S217" s="9">
        <v>90</v>
      </c>
      <c r="T217" s="8" t="s">
        <v>1261</v>
      </c>
      <c r="U217" s="8" t="s">
        <v>43</v>
      </c>
      <c r="V217" s="8" t="s">
        <v>43</v>
      </c>
      <c r="W217" s="133"/>
      <c r="X217" s="13">
        <v>300</v>
      </c>
      <c r="Y217" s="13">
        <v>360</v>
      </c>
      <c r="Z217" s="10" t="s">
        <v>44</v>
      </c>
      <c r="AA217" s="12" t="s">
        <v>1302</v>
      </c>
      <c r="AB217" s="133"/>
    </row>
  </sheetData>
  <autoFilter ref="A4:AB217" xr:uid="{00000000-0001-0000-0000-000000000000}"/>
  <mergeCells count="35">
    <mergeCell ref="W207:W212"/>
    <mergeCell ref="AA207:AA212"/>
    <mergeCell ref="AB207:AB212"/>
    <mergeCell ref="AB2:AB4"/>
    <mergeCell ref="V3:V4"/>
    <mergeCell ref="W3:W4"/>
    <mergeCell ref="X3:X4"/>
    <mergeCell ref="Y3:Y4"/>
    <mergeCell ref="Z2:Z4"/>
    <mergeCell ref="AA2:AA4"/>
    <mergeCell ref="A1:M1"/>
    <mergeCell ref="K2:K4"/>
    <mergeCell ref="L2:L4"/>
    <mergeCell ref="M2:M4"/>
    <mergeCell ref="F2:F4"/>
    <mergeCell ref="G2:G4"/>
    <mergeCell ref="H2:H4"/>
    <mergeCell ref="I2:I4"/>
    <mergeCell ref="J2:J4"/>
    <mergeCell ref="A2:A4"/>
    <mergeCell ref="B2:B4"/>
    <mergeCell ref="C2:C4"/>
    <mergeCell ref="D2:D4"/>
    <mergeCell ref="E2:E4"/>
    <mergeCell ref="N2:N4"/>
    <mergeCell ref="O2:R2"/>
    <mergeCell ref="T2:W2"/>
    <mergeCell ref="X2:Y2"/>
    <mergeCell ref="O3:O4"/>
    <mergeCell ref="S3:S4"/>
    <mergeCell ref="P3:P4"/>
    <mergeCell ref="Q3:Q4"/>
    <mergeCell ref="R3:R4"/>
    <mergeCell ref="T3:T4"/>
    <mergeCell ref="U3:U4"/>
  </mergeCells>
  <phoneticPr fontId="30" type="noConversion"/>
  <dataValidations count="8">
    <dataValidation type="list" allowBlank="1" showInputMessage="1" showErrorMessage="1" sqref="J87 J70:J85 J89:J92 J94:J95" xr:uid="{00000000-0002-0000-0000-000000000000}">
      <formula1>"产成品,整车湿巾,原纸(一次分切),原纸(一次短分切),原纸(一次长分切),原纸(复卷),原纸(不分类),内衬纸,木浆,塑料米,材料,进口货柜,出口货柜,一次分切纸管,纸筒芯,刀具,压花棍,废料,损纸,托盘"</formula1>
    </dataValidation>
    <dataValidation type="list" allowBlank="1" showInputMessage="1" showErrorMessage="1" sqref="B8 B48:B69 B100:B103 B105:B148 B150:B217" xr:uid="{00000000-0002-0000-0000-000001000000}">
      <formula1>"属地内,属地外"</formula1>
    </dataValidation>
    <dataValidation type="list" allowBlank="1" showInputMessage="1" showErrorMessage="1" sqref="K5:K154" xr:uid="{00000000-0002-0000-0000-000002000000}">
      <formula1>"车型及车辆大小不限（笼子车除外）,仅限厢车"</formula1>
    </dataValidation>
    <dataValidation type="list" allowBlank="1" showInputMessage="1" showErrorMessage="1" sqref="C65460:C65494 C130996:C131030 C196532:C196566 C262068:C262102 C327604:C327638 C393140:C393174 C458676:C458710 C524212:C524246 C589748:C589782 C655284:C655318 C720820:C720854 C786356:C786390 C851892:C851926 C917428:C917462 C982964:C982998" xr:uid="{00000000-0002-0000-0000-000003000000}">
      <formula1>"1.RDC至电商平台,2.生产至电商平台,3.生产至常规RDC,4.生产至电商RDC,5.生产至客户,6.生产至生产,7.常规RDC至常规RDC,8.常规RDC至电商RDC,9.生产至电商协同仓/B2C仓"</formula1>
    </dataValidation>
    <dataValidation type="list" allowBlank="1" showInputMessage="1" showErrorMessage="1" sqref="J8 J50:J69 J107:J148 J150:J155" xr:uid="{00000000-0002-0000-0000-000004000000}">
      <formula1>"产成品,整车湿巾,原纸(一次分切),原纸(复卷),原纸(不分类),内衬纸,木浆,塑料米,材料,进口货柜,出口货柜,一次分切纸管,纸筒芯,刀具,压花棍,废料,损纸,托盘"</formula1>
    </dataValidation>
    <dataValidation type="list" allowBlank="1" showInputMessage="1" showErrorMessage="1" sqref="C8 C155" xr:uid="{00000000-0002-0000-0000-000005000000}">
      <formula1>"公司间调拨,进场物流,OEM物流"</formula1>
    </dataValidation>
    <dataValidation type="list" allowBlank="1" showInputMessage="1" showErrorMessage="1" sqref="C87 C150:C154 C48:C85 C89:C92 C94:C95 C100:C103 C105:C148" xr:uid="{00000000-0002-0000-0000-000006000000}">
      <formula1>"进场物流,公司间调拨,OEM物流,直发客户"</formula1>
    </dataValidation>
    <dataValidation type="list" allowBlank="1" showInputMessage="1" showErrorMessage="1" sqref="L87 L8:L11 L48:L85 L89:L92 L94:L103 L105:L148 L150:L158 L214:L215 L191" xr:uid="{00000000-0002-0000-0000-000007000000}">
      <formula1>"元/方,元/吨,元/20尺柜,元/40尺柜,元/根,元/批,元/把"</formula1>
    </dataValidation>
  </dataValidations>
  <printOptions horizontalCentered="1"/>
  <pageMargins left="0.39370078740157499" right="0.39370078740157499" top="0.59055118110236204" bottom="0.39370078740157499" header="0.511811023622047" footer="0.196850393700787"/>
  <pageSetup paperSize="9" scale="18" orientation="landscape"/>
  <headerFooter alignWithMargins="0">
    <oddFooter>&amp;C第 &amp;P 页，共 &amp;N 页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513"/>
  <sheetViews>
    <sheetView zoomScale="70" zoomScaleNormal="70" workbookViewId="0">
      <pane xSplit="9" ySplit="4" topLeftCell="J5" activePane="bottomRight" state="frozen"/>
      <selection pane="topRight"/>
      <selection pane="bottomLeft"/>
      <selection pane="bottomRight" activeCell="N11" sqref="N11"/>
    </sheetView>
  </sheetViews>
  <sheetFormatPr defaultColWidth="9" defaultRowHeight="12.75" outlineLevelRow="1" outlineLevelCol="1" x14ac:dyDescent="0.35"/>
  <cols>
    <col min="1" max="1" width="5.46484375" style="4" customWidth="1"/>
    <col min="2" max="2" width="8.33203125" style="4" customWidth="1" outlineLevel="1"/>
    <col min="3" max="3" width="7.265625" style="4" customWidth="1" outlineLevel="1"/>
    <col min="4" max="4" width="7.796875" style="4" customWidth="1"/>
    <col min="5" max="5" width="10.9296875" style="4" customWidth="1"/>
    <col min="6" max="6" width="9" style="4" customWidth="1"/>
    <col min="7" max="7" width="8.33203125" style="5" customWidth="1"/>
    <col min="8" max="8" width="13.33203125" style="4" customWidth="1"/>
    <col min="9" max="9" width="18.796875" style="4" customWidth="1" outlineLevel="1"/>
    <col min="10" max="10" width="11.265625" style="4" customWidth="1"/>
    <col min="11" max="11" width="13.59765625" style="4" customWidth="1" outlineLevel="1"/>
    <col min="12" max="12" width="8.46484375" style="4" customWidth="1"/>
    <col min="13" max="13" width="10.06640625" style="4" customWidth="1"/>
    <col min="14" max="14" width="7.796875" style="4" customWidth="1"/>
    <col min="15" max="15" width="11.19921875" style="4" customWidth="1"/>
    <col min="16" max="16" width="8" style="4" customWidth="1"/>
    <col min="17" max="17" width="9.06640625" style="4" customWidth="1"/>
    <col min="18" max="18" width="8.796875" style="4" customWidth="1"/>
    <col min="19" max="19" width="11.06640625" style="6" customWidth="1"/>
    <col min="20" max="20" width="8.33203125" style="6" customWidth="1"/>
    <col min="21" max="21" width="7.796875" style="4" customWidth="1"/>
    <col min="22" max="23" width="8" style="4" customWidth="1"/>
    <col min="24" max="24" width="14.86328125" style="6" customWidth="1"/>
    <col min="25" max="25" width="19.9296875" style="6" customWidth="1"/>
    <col min="26" max="26" width="28.73046875" style="7" customWidth="1" outlineLevel="1"/>
    <col min="27" max="27" width="28" style="4" customWidth="1"/>
    <col min="28" max="28" width="9" style="4" customWidth="1"/>
    <col min="29" max="16384" width="9" style="4"/>
  </cols>
  <sheetData>
    <row r="1" spans="1:30" s="1" customFormat="1" ht="30" customHeight="1" x14ac:dyDescent="0.55000000000000004">
      <c r="A1" s="188" t="s">
        <v>1314</v>
      </c>
      <c r="B1" s="188"/>
      <c r="C1" s="188"/>
      <c r="D1" s="188"/>
      <c r="E1" s="188"/>
      <c r="F1" s="188"/>
      <c r="G1" s="189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90"/>
      <c r="T1" s="190"/>
      <c r="U1" s="188"/>
      <c r="V1" s="188"/>
      <c r="W1" s="188"/>
      <c r="X1" s="190"/>
      <c r="Y1" s="190"/>
      <c r="Z1" s="188"/>
      <c r="AA1" s="188"/>
    </row>
    <row r="2" spans="1:30" s="2" customFormat="1" ht="19.05" customHeight="1" x14ac:dyDescent="0.4">
      <c r="A2" s="193" t="s">
        <v>0</v>
      </c>
      <c r="B2" s="193" t="s">
        <v>1</v>
      </c>
      <c r="C2" s="197" t="s">
        <v>673</v>
      </c>
      <c r="D2" s="193" t="s">
        <v>674</v>
      </c>
      <c r="E2" s="208" t="s">
        <v>4</v>
      </c>
      <c r="F2" s="193" t="s">
        <v>5</v>
      </c>
      <c r="G2" s="193" t="s">
        <v>6</v>
      </c>
      <c r="H2" s="217" t="s">
        <v>7</v>
      </c>
      <c r="I2" s="218" t="s">
        <v>8</v>
      </c>
      <c r="J2" s="193" t="s">
        <v>9</v>
      </c>
      <c r="K2" s="219" t="s">
        <v>10</v>
      </c>
      <c r="L2" s="193" t="s">
        <v>11</v>
      </c>
      <c r="M2" s="193" t="s">
        <v>12</v>
      </c>
      <c r="N2" s="195" t="s">
        <v>675</v>
      </c>
      <c r="O2" s="191" t="s">
        <v>14</v>
      </c>
      <c r="P2" s="191"/>
      <c r="Q2" s="191"/>
      <c r="R2" s="191"/>
      <c r="S2" s="192"/>
      <c r="T2" s="203" t="s">
        <v>15</v>
      </c>
      <c r="U2" s="204"/>
      <c r="V2" s="204"/>
      <c r="W2" s="205"/>
      <c r="X2" s="192" t="s">
        <v>16</v>
      </c>
      <c r="Y2" s="192"/>
      <c r="Z2" s="194" t="s">
        <v>17</v>
      </c>
      <c r="AA2" s="195" t="s">
        <v>676</v>
      </c>
      <c r="AB2" s="195" t="s">
        <v>677</v>
      </c>
      <c r="AC2" s="202"/>
    </row>
    <row r="3" spans="1:30" s="2" customFormat="1" ht="24.75" customHeight="1" x14ac:dyDescent="0.4">
      <c r="A3" s="193"/>
      <c r="B3" s="193"/>
      <c r="C3" s="197"/>
      <c r="D3" s="193"/>
      <c r="E3" s="208"/>
      <c r="F3" s="193"/>
      <c r="G3" s="193"/>
      <c r="H3" s="217"/>
      <c r="I3" s="218"/>
      <c r="J3" s="193"/>
      <c r="K3" s="219"/>
      <c r="L3" s="193"/>
      <c r="M3" s="193"/>
      <c r="N3" s="195"/>
      <c r="O3" s="193" t="s">
        <v>20</v>
      </c>
      <c r="P3" s="193" t="s">
        <v>21</v>
      </c>
      <c r="Q3" s="197" t="s">
        <v>678</v>
      </c>
      <c r="R3" s="197" t="s">
        <v>23</v>
      </c>
      <c r="S3" s="164" t="s">
        <v>24</v>
      </c>
      <c r="T3" s="206" t="s">
        <v>25</v>
      </c>
      <c r="U3" s="206" t="s">
        <v>26</v>
      </c>
      <c r="V3" s="206" t="s">
        <v>27</v>
      </c>
      <c r="W3" s="206" t="s">
        <v>28</v>
      </c>
      <c r="X3" s="210" t="s">
        <v>29</v>
      </c>
      <c r="Y3" s="198" t="s">
        <v>30</v>
      </c>
      <c r="Z3" s="194"/>
      <c r="AA3" s="195"/>
      <c r="AB3" s="195"/>
      <c r="AC3" s="202"/>
    </row>
    <row r="4" spans="1:30" s="3" customFormat="1" ht="36.75" customHeight="1" x14ac:dyDescent="0.4">
      <c r="A4" s="193"/>
      <c r="B4" s="193"/>
      <c r="C4" s="197"/>
      <c r="D4" s="193"/>
      <c r="E4" s="208"/>
      <c r="F4" s="193"/>
      <c r="G4" s="193"/>
      <c r="H4" s="217"/>
      <c r="I4" s="218"/>
      <c r="J4" s="193"/>
      <c r="K4" s="219"/>
      <c r="L4" s="193"/>
      <c r="M4" s="193"/>
      <c r="N4" s="195"/>
      <c r="O4" s="193"/>
      <c r="P4" s="193"/>
      <c r="Q4" s="197"/>
      <c r="R4" s="197"/>
      <c r="S4" s="164" t="s">
        <v>31</v>
      </c>
      <c r="T4" s="207"/>
      <c r="U4" s="207"/>
      <c r="V4" s="207"/>
      <c r="W4" s="207"/>
      <c r="X4" s="210"/>
      <c r="Y4" s="198"/>
      <c r="Z4" s="194"/>
      <c r="AA4" s="195"/>
      <c r="AB4" s="195"/>
      <c r="AC4" s="202"/>
    </row>
    <row r="5" spans="1:30" s="36" customFormat="1" ht="30" customHeight="1" x14ac:dyDescent="0.35">
      <c r="A5" s="8">
        <v>1</v>
      </c>
      <c r="B5" s="8" t="s">
        <v>32</v>
      </c>
      <c r="C5" s="30" t="s">
        <v>33</v>
      </c>
      <c r="D5" s="9" t="s">
        <v>34</v>
      </c>
      <c r="E5" s="30" t="s">
        <v>35</v>
      </c>
      <c r="F5" s="30" t="s">
        <v>36</v>
      </c>
      <c r="G5" s="30" t="s">
        <v>37</v>
      </c>
      <c r="H5" s="30" t="s">
        <v>37</v>
      </c>
      <c r="I5" s="10" t="str">
        <f t="shared" ref="I5:I68" si="0">F5&amp;"-"&amp;H5</f>
        <v>福山-潍坊</v>
      </c>
      <c r="J5" s="8" t="s">
        <v>39</v>
      </c>
      <c r="K5" s="8" t="s">
        <v>40</v>
      </c>
      <c r="L5" s="31" t="s">
        <v>41</v>
      </c>
      <c r="M5" s="9">
        <v>40</v>
      </c>
      <c r="N5" s="32">
        <v>4</v>
      </c>
      <c r="O5" s="9">
        <v>1</v>
      </c>
      <c r="P5" s="9">
        <v>1</v>
      </c>
      <c r="Q5" s="9">
        <v>0.5</v>
      </c>
      <c r="R5" s="9">
        <v>2.5</v>
      </c>
      <c r="S5" s="11">
        <v>40</v>
      </c>
      <c r="T5" s="8" t="s">
        <v>42</v>
      </c>
      <c r="U5" s="8" t="s">
        <v>43</v>
      </c>
      <c r="V5" s="31" t="s">
        <v>43</v>
      </c>
      <c r="W5" s="31"/>
      <c r="X5" s="33">
        <v>705</v>
      </c>
      <c r="Y5" s="33">
        <v>800</v>
      </c>
      <c r="Z5" s="10" t="s">
        <v>44</v>
      </c>
      <c r="AA5" s="30"/>
      <c r="AB5" s="34"/>
      <c r="AC5" s="35"/>
      <c r="AD5" s="35"/>
    </row>
    <row r="6" spans="1:30" s="36" customFormat="1" ht="30" customHeight="1" x14ac:dyDescent="0.35">
      <c r="A6" s="8">
        <v>2</v>
      </c>
      <c r="B6" s="8" t="s">
        <v>32</v>
      </c>
      <c r="C6" s="30" t="s">
        <v>33</v>
      </c>
      <c r="D6" s="9" t="s">
        <v>34</v>
      </c>
      <c r="E6" s="30" t="s">
        <v>45</v>
      </c>
      <c r="F6" s="30" t="s">
        <v>46</v>
      </c>
      <c r="G6" s="30" t="s">
        <v>37</v>
      </c>
      <c r="H6" s="30" t="s">
        <v>37</v>
      </c>
      <c r="I6" s="10" t="str">
        <f t="shared" si="0"/>
        <v>新铭-潍坊</v>
      </c>
      <c r="J6" s="8" t="s">
        <v>39</v>
      </c>
      <c r="K6" s="8" t="s">
        <v>40</v>
      </c>
      <c r="L6" s="31" t="s">
        <v>41</v>
      </c>
      <c r="M6" s="9">
        <v>40</v>
      </c>
      <c r="N6" s="32">
        <v>6</v>
      </c>
      <c r="O6" s="9">
        <v>1</v>
      </c>
      <c r="P6" s="9">
        <v>1</v>
      </c>
      <c r="Q6" s="9">
        <v>0.5</v>
      </c>
      <c r="R6" s="9">
        <v>2.5</v>
      </c>
      <c r="S6" s="11">
        <v>76.6666666666667</v>
      </c>
      <c r="T6" s="8" t="s">
        <v>42</v>
      </c>
      <c r="U6" s="8" t="s">
        <v>43</v>
      </c>
      <c r="V6" s="31" t="s">
        <v>43</v>
      </c>
      <c r="W6" s="31"/>
      <c r="X6" s="33">
        <v>1517</v>
      </c>
      <c r="Y6" s="33">
        <v>1800</v>
      </c>
      <c r="Z6" s="10" t="s">
        <v>44</v>
      </c>
      <c r="AA6" s="30"/>
      <c r="AB6" s="34"/>
      <c r="AC6" s="35"/>
      <c r="AD6" s="35"/>
    </row>
    <row r="7" spans="1:30" s="36" customFormat="1" ht="30" customHeight="1" x14ac:dyDescent="0.35">
      <c r="A7" s="196">
        <v>3</v>
      </c>
      <c r="B7" s="8" t="s">
        <v>32</v>
      </c>
      <c r="C7" s="30" t="s">
        <v>48</v>
      </c>
      <c r="D7" s="9" t="s">
        <v>34</v>
      </c>
      <c r="E7" s="30" t="s">
        <v>49</v>
      </c>
      <c r="F7" s="30" t="s">
        <v>37</v>
      </c>
      <c r="G7" s="209" t="s">
        <v>50</v>
      </c>
      <c r="H7" s="30" t="s">
        <v>51</v>
      </c>
      <c r="I7" s="10" t="str">
        <f t="shared" si="0"/>
        <v>潍坊-济南RDC</v>
      </c>
      <c r="J7" s="8" t="s">
        <v>39</v>
      </c>
      <c r="K7" s="8" t="s">
        <v>40</v>
      </c>
      <c r="L7" s="31" t="s">
        <v>41</v>
      </c>
      <c r="M7" s="9">
        <v>120</v>
      </c>
      <c r="N7" s="32">
        <v>225</v>
      </c>
      <c r="O7" s="9">
        <v>1</v>
      </c>
      <c r="P7" s="9">
        <v>1</v>
      </c>
      <c r="Q7" s="9">
        <v>1</v>
      </c>
      <c r="R7" s="9">
        <v>3</v>
      </c>
      <c r="S7" s="11">
        <v>283.33333333333297</v>
      </c>
      <c r="T7" s="8" t="s">
        <v>42</v>
      </c>
      <c r="U7" s="8" t="s">
        <v>43</v>
      </c>
      <c r="V7" s="31" t="s">
        <v>43</v>
      </c>
      <c r="W7" s="31"/>
      <c r="X7" s="33">
        <v>9119.0995798333297</v>
      </c>
      <c r="Y7" s="33">
        <v>10942</v>
      </c>
      <c r="Z7" s="10" t="s">
        <v>44</v>
      </c>
      <c r="AA7" s="30"/>
      <c r="AB7" s="34"/>
      <c r="AC7" s="35"/>
      <c r="AD7" s="35"/>
    </row>
    <row r="8" spans="1:30" s="36" customFormat="1" ht="30" customHeight="1" x14ac:dyDescent="0.35">
      <c r="A8" s="196"/>
      <c r="B8" s="8" t="s">
        <v>32</v>
      </c>
      <c r="C8" s="30" t="s">
        <v>107</v>
      </c>
      <c r="D8" s="9" t="s">
        <v>34</v>
      </c>
      <c r="E8" s="30" t="s">
        <v>679</v>
      </c>
      <c r="F8" s="30" t="s">
        <v>37</v>
      </c>
      <c r="G8" s="209"/>
      <c r="H8" s="30" t="s">
        <v>680</v>
      </c>
      <c r="I8" s="10" t="str">
        <f t="shared" si="0"/>
        <v>潍坊-济南及德州客户（不含卸车）</v>
      </c>
      <c r="J8" s="8" t="s">
        <v>39</v>
      </c>
      <c r="K8" s="8" t="s">
        <v>111</v>
      </c>
      <c r="L8" s="31" t="s">
        <v>41</v>
      </c>
      <c r="M8" s="9">
        <v>50</v>
      </c>
      <c r="N8" s="32">
        <v>300</v>
      </c>
      <c r="O8" s="9">
        <v>1</v>
      </c>
      <c r="P8" s="9">
        <v>1</v>
      </c>
      <c r="Q8" s="9">
        <v>1</v>
      </c>
      <c r="R8" s="9">
        <v>3</v>
      </c>
      <c r="S8" s="11">
        <v>200</v>
      </c>
      <c r="T8" s="8" t="s">
        <v>42</v>
      </c>
      <c r="U8" s="8" t="s">
        <v>43</v>
      </c>
      <c r="V8" s="31" t="s">
        <v>43</v>
      </c>
      <c r="W8" s="31"/>
      <c r="X8" s="33">
        <v>156</v>
      </c>
      <c r="Y8" s="33">
        <v>187</v>
      </c>
      <c r="Z8" s="10" t="s">
        <v>44</v>
      </c>
      <c r="AA8" s="30"/>
      <c r="AB8" s="34"/>
      <c r="AC8" s="35"/>
      <c r="AD8" s="35"/>
    </row>
    <row r="9" spans="1:30" s="36" customFormat="1" ht="30" customHeight="1" x14ac:dyDescent="0.35">
      <c r="A9" s="196"/>
      <c r="B9" s="8" t="s">
        <v>32</v>
      </c>
      <c r="C9" s="30" t="s">
        <v>107</v>
      </c>
      <c r="D9" s="9" t="s">
        <v>34</v>
      </c>
      <c r="E9" s="30" t="s">
        <v>681</v>
      </c>
      <c r="F9" s="30" t="s">
        <v>37</v>
      </c>
      <c r="G9" s="209"/>
      <c r="H9" s="30" t="s">
        <v>682</v>
      </c>
      <c r="I9" s="10" t="str">
        <f t="shared" si="0"/>
        <v>潍坊-泰安区域客户</v>
      </c>
      <c r="J9" s="8" t="s">
        <v>39</v>
      </c>
      <c r="K9" s="8" t="s">
        <v>111</v>
      </c>
      <c r="L9" s="31" t="s">
        <v>41</v>
      </c>
      <c r="M9" s="9">
        <v>50</v>
      </c>
      <c r="N9" s="32">
        <v>300</v>
      </c>
      <c r="O9" s="9">
        <v>1</v>
      </c>
      <c r="P9" s="9">
        <v>1</v>
      </c>
      <c r="Q9" s="9">
        <v>1</v>
      </c>
      <c r="R9" s="9">
        <v>3</v>
      </c>
      <c r="S9" s="11">
        <v>50</v>
      </c>
      <c r="T9" s="8" t="s">
        <v>42</v>
      </c>
      <c r="U9" s="8" t="s">
        <v>43</v>
      </c>
      <c r="V9" s="31" t="s">
        <v>43</v>
      </c>
      <c r="W9" s="31"/>
      <c r="X9" s="33">
        <v>5</v>
      </c>
      <c r="Y9" s="33">
        <v>6</v>
      </c>
      <c r="Z9" s="10" t="s">
        <v>44</v>
      </c>
      <c r="AA9" s="30"/>
      <c r="AB9" s="34"/>
      <c r="AC9" s="35"/>
      <c r="AD9" s="35"/>
    </row>
    <row r="10" spans="1:30" s="36" customFormat="1" ht="30" customHeight="1" x14ac:dyDescent="0.35">
      <c r="A10" s="196"/>
      <c r="B10" s="8" t="s">
        <v>32</v>
      </c>
      <c r="C10" s="30" t="s">
        <v>107</v>
      </c>
      <c r="D10" s="9" t="s">
        <v>34</v>
      </c>
      <c r="E10" s="30" t="s">
        <v>683</v>
      </c>
      <c r="F10" s="30" t="s">
        <v>37</v>
      </c>
      <c r="G10" s="209"/>
      <c r="H10" s="30" t="s">
        <v>684</v>
      </c>
      <c r="I10" s="10" t="str">
        <f t="shared" si="0"/>
        <v>潍坊-枣庄区域客户</v>
      </c>
      <c r="J10" s="8" t="s">
        <v>39</v>
      </c>
      <c r="K10" s="8" t="s">
        <v>111</v>
      </c>
      <c r="L10" s="31" t="s">
        <v>41</v>
      </c>
      <c r="M10" s="9">
        <v>50</v>
      </c>
      <c r="N10" s="32">
        <v>390</v>
      </c>
      <c r="O10" s="9">
        <v>1</v>
      </c>
      <c r="P10" s="9">
        <v>1</v>
      </c>
      <c r="Q10" s="9">
        <v>1</v>
      </c>
      <c r="R10" s="9">
        <v>3</v>
      </c>
      <c r="S10" s="11">
        <v>50</v>
      </c>
      <c r="T10" s="8" t="s">
        <v>42</v>
      </c>
      <c r="U10" s="8" t="s">
        <v>43</v>
      </c>
      <c r="V10" s="31" t="s">
        <v>43</v>
      </c>
      <c r="W10" s="31"/>
      <c r="X10" s="33">
        <v>10</v>
      </c>
      <c r="Y10" s="33">
        <v>12</v>
      </c>
      <c r="Z10" s="10" t="s">
        <v>44</v>
      </c>
      <c r="AA10" s="30"/>
      <c r="AB10" s="34"/>
      <c r="AC10" s="35"/>
      <c r="AD10" s="35"/>
    </row>
    <row r="11" spans="1:30" s="36" customFormat="1" ht="30" customHeight="1" x14ac:dyDescent="0.35">
      <c r="A11" s="196"/>
      <c r="B11" s="8" t="s">
        <v>32</v>
      </c>
      <c r="C11" s="30" t="s">
        <v>107</v>
      </c>
      <c r="D11" s="9" t="s">
        <v>34</v>
      </c>
      <c r="E11" s="30" t="s">
        <v>685</v>
      </c>
      <c r="F11" s="30" t="s">
        <v>37</v>
      </c>
      <c r="G11" s="209"/>
      <c r="H11" s="30" t="s">
        <v>686</v>
      </c>
      <c r="I11" s="10" t="str">
        <f t="shared" si="0"/>
        <v>潍坊-济宁区域客户</v>
      </c>
      <c r="J11" s="8" t="s">
        <v>39</v>
      </c>
      <c r="K11" s="8" t="s">
        <v>111</v>
      </c>
      <c r="L11" s="31" t="s">
        <v>41</v>
      </c>
      <c r="M11" s="9">
        <v>50</v>
      </c>
      <c r="N11" s="32">
        <v>410</v>
      </c>
      <c r="O11" s="9">
        <v>1</v>
      </c>
      <c r="P11" s="9">
        <v>1</v>
      </c>
      <c r="Q11" s="9">
        <v>1</v>
      </c>
      <c r="R11" s="9">
        <v>3</v>
      </c>
      <c r="S11" s="11">
        <v>50</v>
      </c>
      <c r="T11" s="8" t="s">
        <v>42</v>
      </c>
      <c r="U11" s="8" t="s">
        <v>43</v>
      </c>
      <c r="V11" s="31" t="s">
        <v>43</v>
      </c>
      <c r="W11" s="31"/>
      <c r="X11" s="33">
        <v>40</v>
      </c>
      <c r="Y11" s="33">
        <v>48</v>
      </c>
      <c r="Z11" s="10" t="s">
        <v>44</v>
      </c>
      <c r="AA11" s="30"/>
      <c r="AB11" s="34"/>
      <c r="AC11" s="35"/>
      <c r="AD11" s="35"/>
    </row>
    <row r="12" spans="1:30" s="36" customFormat="1" ht="30" customHeight="1" x14ac:dyDescent="0.35">
      <c r="A12" s="196"/>
      <c r="B12" s="8" t="s">
        <v>32</v>
      </c>
      <c r="C12" s="30" t="s">
        <v>107</v>
      </c>
      <c r="D12" s="9" t="s">
        <v>34</v>
      </c>
      <c r="E12" s="30"/>
      <c r="F12" s="30" t="s">
        <v>37</v>
      </c>
      <c r="G12" s="209"/>
      <c r="H12" s="30" t="s">
        <v>687</v>
      </c>
      <c r="I12" s="10" t="str">
        <f t="shared" si="0"/>
        <v>潍坊-济南及德州客户（含卸车）</v>
      </c>
      <c r="J12" s="8" t="s">
        <v>39</v>
      </c>
      <c r="K12" s="8" t="s">
        <v>111</v>
      </c>
      <c r="L12" s="31" t="s">
        <v>41</v>
      </c>
      <c r="M12" s="9">
        <v>50</v>
      </c>
      <c r="N12" s="32">
        <v>300</v>
      </c>
      <c r="O12" s="9">
        <v>1</v>
      </c>
      <c r="P12" s="9">
        <v>1</v>
      </c>
      <c r="Q12" s="9">
        <v>1</v>
      </c>
      <c r="R12" s="9">
        <v>3</v>
      </c>
      <c r="S12" s="11">
        <v>50</v>
      </c>
      <c r="T12" s="8" t="s">
        <v>42</v>
      </c>
      <c r="U12" s="8" t="s">
        <v>43</v>
      </c>
      <c r="V12" s="31" t="s">
        <v>42</v>
      </c>
      <c r="W12" s="31"/>
      <c r="X12" s="33">
        <v>21</v>
      </c>
      <c r="Y12" s="33">
        <v>63</v>
      </c>
      <c r="Z12" s="10" t="s">
        <v>44</v>
      </c>
      <c r="AA12" s="30"/>
      <c r="AB12" s="34"/>
      <c r="AC12" s="35"/>
      <c r="AD12" s="35"/>
    </row>
    <row r="13" spans="1:30" s="36" customFormat="1" ht="30" customHeight="1" x14ac:dyDescent="0.35">
      <c r="A13" s="196">
        <v>4</v>
      </c>
      <c r="B13" s="8" t="s">
        <v>32</v>
      </c>
      <c r="C13" s="30" t="s">
        <v>48</v>
      </c>
      <c r="D13" s="9" t="s">
        <v>34</v>
      </c>
      <c r="E13" s="30" t="s">
        <v>53</v>
      </c>
      <c r="F13" s="30" t="s">
        <v>37</v>
      </c>
      <c r="G13" s="209" t="s">
        <v>54</v>
      </c>
      <c r="H13" s="30" t="s">
        <v>55</v>
      </c>
      <c r="I13" s="10" t="str">
        <f t="shared" si="0"/>
        <v>潍坊-漯河临颍RDC</v>
      </c>
      <c r="J13" s="8" t="s">
        <v>39</v>
      </c>
      <c r="K13" s="8" t="s">
        <v>40</v>
      </c>
      <c r="L13" s="31" t="s">
        <v>41</v>
      </c>
      <c r="M13" s="9">
        <v>120</v>
      </c>
      <c r="N13" s="32">
        <v>730</v>
      </c>
      <c r="O13" s="9">
        <v>1</v>
      </c>
      <c r="P13" s="9">
        <v>1</v>
      </c>
      <c r="Q13" s="9">
        <v>1</v>
      </c>
      <c r="R13" s="9">
        <f t="shared" ref="R13:R76" si="1">SUM(O13:Q13)</f>
        <v>3</v>
      </c>
      <c r="S13" s="11">
        <v>800</v>
      </c>
      <c r="T13" s="8" t="s">
        <v>42</v>
      </c>
      <c r="U13" s="8" t="s">
        <v>43</v>
      </c>
      <c r="V13" s="31" t="s">
        <v>43</v>
      </c>
      <c r="W13" s="31"/>
      <c r="X13" s="33">
        <v>15204.662069583301</v>
      </c>
      <c r="Y13" s="33">
        <v>18245</v>
      </c>
      <c r="Z13" s="10" t="s">
        <v>44</v>
      </c>
      <c r="AA13" s="30"/>
      <c r="AB13" s="34"/>
      <c r="AC13" s="35"/>
      <c r="AD13" s="35"/>
    </row>
    <row r="14" spans="1:30" s="36" customFormat="1" ht="30" customHeight="1" x14ac:dyDescent="0.35">
      <c r="A14" s="196"/>
      <c r="B14" s="8" t="s">
        <v>32</v>
      </c>
      <c r="C14" s="30" t="s">
        <v>107</v>
      </c>
      <c r="D14" s="9" t="s">
        <v>34</v>
      </c>
      <c r="E14" s="30" t="s">
        <v>688</v>
      </c>
      <c r="F14" s="30" t="s">
        <v>37</v>
      </c>
      <c r="G14" s="209"/>
      <c r="H14" s="30" t="s">
        <v>689</v>
      </c>
      <c r="I14" s="10" t="str">
        <f t="shared" si="0"/>
        <v>潍坊-河南客户（120方）</v>
      </c>
      <c r="J14" s="8" t="s">
        <v>39</v>
      </c>
      <c r="K14" s="8" t="s">
        <v>40</v>
      </c>
      <c r="L14" s="31" t="s">
        <v>41</v>
      </c>
      <c r="M14" s="9">
        <v>120</v>
      </c>
      <c r="N14" s="32">
        <v>670</v>
      </c>
      <c r="O14" s="9">
        <v>1</v>
      </c>
      <c r="P14" s="9">
        <v>1</v>
      </c>
      <c r="Q14" s="9">
        <v>1</v>
      </c>
      <c r="R14" s="9">
        <f t="shared" si="1"/>
        <v>3</v>
      </c>
      <c r="S14" s="11">
        <v>200</v>
      </c>
      <c r="T14" s="8" t="s">
        <v>42</v>
      </c>
      <c r="U14" s="8" t="s">
        <v>43</v>
      </c>
      <c r="V14" s="31" t="s">
        <v>43</v>
      </c>
      <c r="W14" s="31"/>
      <c r="X14" s="33">
        <v>32</v>
      </c>
      <c r="Y14" s="33">
        <v>40</v>
      </c>
      <c r="Z14" s="10" t="s">
        <v>44</v>
      </c>
      <c r="AA14" s="30"/>
      <c r="AB14" s="34"/>
      <c r="AC14" s="35"/>
      <c r="AD14" s="35"/>
    </row>
    <row r="15" spans="1:30" s="36" customFormat="1" ht="30" customHeight="1" x14ac:dyDescent="0.35">
      <c r="A15" s="196"/>
      <c r="B15" s="8" t="s">
        <v>32</v>
      </c>
      <c r="C15" s="30" t="s">
        <v>107</v>
      </c>
      <c r="D15" s="9" t="s">
        <v>34</v>
      </c>
      <c r="E15" s="30" t="s">
        <v>690</v>
      </c>
      <c r="F15" s="30" t="s">
        <v>37</v>
      </c>
      <c r="G15" s="209"/>
      <c r="H15" s="30" t="s">
        <v>691</v>
      </c>
      <c r="I15" s="10" t="str">
        <f t="shared" si="0"/>
        <v>潍坊-河南客户（50方）</v>
      </c>
      <c r="J15" s="8" t="s">
        <v>39</v>
      </c>
      <c r="K15" s="8" t="s">
        <v>40</v>
      </c>
      <c r="L15" s="31" t="s">
        <v>41</v>
      </c>
      <c r="M15" s="9">
        <v>50</v>
      </c>
      <c r="N15" s="32">
        <v>730</v>
      </c>
      <c r="O15" s="9">
        <v>1</v>
      </c>
      <c r="P15" s="9">
        <v>1</v>
      </c>
      <c r="Q15" s="9">
        <v>1</v>
      </c>
      <c r="R15" s="9">
        <f t="shared" si="1"/>
        <v>3</v>
      </c>
      <c r="S15" s="11">
        <v>200</v>
      </c>
      <c r="T15" s="8" t="s">
        <v>42</v>
      </c>
      <c r="U15" s="8" t="s">
        <v>43</v>
      </c>
      <c r="V15" s="31" t="s">
        <v>43</v>
      </c>
      <c r="W15" s="31"/>
      <c r="X15" s="33">
        <v>296</v>
      </c>
      <c r="Y15" s="33">
        <v>355</v>
      </c>
      <c r="Z15" s="10" t="s">
        <v>44</v>
      </c>
      <c r="AA15" s="30"/>
      <c r="AB15" s="34"/>
      <c r="AC15" s="35"/>
      <c r="AD15" s="35"/>
    </row>
    <row r="16" spans="1:30" s="36" customFormat="1" ht="30" customHeight="1" x14ac:dyDescent="0.35">
      <c r="A16" s="196">
        <v>5</v>
      </c>
      <c r="B16" s="8" t="s">
        <v>32</v>
      </c>
      <c r="C16" s="30" t="s">
        <v>48</v>
      </c>
      <c r="D16" s="9" t="s">
        <v>34</v>
      </c>
      <c r="E16" s="30" t="s">
        <v>57</v>
      </c>
      <c r="F16" s="30" t="s">
        <v>37</v>
      </c>
      <c r="G16" s="209" t="s">
        <v>58</v>
      </c>
      <c r="H16" s="30" t="s">
        <v>59</v>
      </c>
      <c r="I16" s="10" t="str">
        <f t="shared" si="0"/>
        <v>潍坊-北京RDC</v>
      </c>
      <c r="J16" s="8" t="s">
        <v>39</v>
      </c>
      <c r="K16" s="8" t="s">
        <v>40</v>
      </c>
      <c r="L16" s="31" t="s">
        <v>41</v>
      </c>
      <c r="M16" s="9">
        <v>120</v>
      </c>
      <c r="N16" s="32">
        <v>550</v>
      </c>
      <c r="O16" s="9">
        <v>1</v>
      </c>
      <c r="P16" s="9">
        <v>1</v>
      </c>
      <c r="Q16" s="9">
        <v>1</v>
      </c>
      <c r="R16" s="9">
        <f t="shared" si="1"/>
        <v>3</v>
      </c>
      <c r="S16" s="11">
        <v>400</v>
      </c>
      <c r="T16" s="8" t="s">
        <v>42</v>
      </c>
      <c r="U16" s="8" t="s">
        <v>43</v>
      </c>
      <c r="V16" s="31" t="s">
        <v>43</v>
      </c>
      <c r="W16" s="31"/>
      <c r="X16" s="33">
        <v>6565.5861860000005</v>
      </c>
      <c r="Y16" s="33">
        <v>7879</v>
      </c>
      <c r="Z16" s="10" t="s">
        <v>44</v>
      </c>
      <c r="AA16" s="30"/>
      <c r="AB16" s="34"/>
      <c r="AC16" s="35"/>
      <c r="AD16" s="35"/>
    </row>
    <row r="17" spans="1:30" s="36" customFormat="1" ht="30" customHeight="1" x14ac:dyDescent="0.35">
      <c r="A17" s="196"/>
      <c r="B17" s="8" t="s">
        <v>32</v>
      </c>
      <c r="C17" s="30" t="s">
        <v>107</v>
      </c>
      <c r="D17" s="9" t="s">
        <v>34</v>
      </c>
      <c r="E17" s="30" t="s">
        <v>692</v>
      </c>
      <c r="F17" s="30" t="s">
        <v>37</v>
      </c>
      <c r="G17" s="209"/>
      <c r="H17" s="30" t="s">
        <v>693</v>
      </c>
      <c r="I17" s="10" t="str">
        <f t="shared" si="0"/>
        <v>潍坊-北京区域客户（不含卸货费）</v>
      </c>
      <c r="J17" s="8" t="s">
        <v>39</v>
      </c>
      <c r="K17" s="8" t="s">
        <v>40</v>
      </c>
      <c r="L17" s="31" t="s">
        <v>41</v>
      </c>
      <c r="M17" s="9">
        <v>50</v>
      </c>
      <c r="N17" s="32">
        <v>550</v>
      </c>
      <c r="O17" s="9">
        <v>1</v>
      </c>
      <c r="P17" s="9">
        <v>1</v>
      </c>
      <c r="Q17" s="9">
        <v>1</v>
      </c>
      <c r="R17" s="9">
        <f t="shared" si="1"/>
        <v>3</v>
      </c>
      <c r="S17" s="11">
        <v>50</v>
      </c>
      <c r="T17" s="8" t="s">
        <v>42</v>
      </c>
      <c r="U17" s="8" t="s">
        <v>43</v>
      </c>
      <c r="V17" s="31" t="s">
        <v>43</v>
      </c>
      <c r="W17" s="31"/>
      <c r="X17" s="33">
        <v>98</v>
      </c>
      <c r="Y17" s="33">
        <v>118</v>
      </c>
      <c r="Z17" s="10" t="s">
        <v>44</v>
      </c>
      <c r="AA17" s="30"/>
      <c r="AB17" s="34"/>
      <c r="AC17" s="35"/>
      <c r="AD17" s="35"/>
    </row>
    <row r="18" spans="1:30" s="36" customFormat="1" ht="30" customHeight="1" x14ac:dyDescent="0.35">
      <c r="A18" s="196"/>
      <c r="B18" s="8" t="s">
        <v>32</v>
      </c>
      <c r="C18" s="30" t="s">
        <v>107</v>
      </c>
      <c r="D18" s="9" t="s">
        <v>34</v>
      </c>
      <c r="E18" s="30" t="s">
        <v>694</v>
      </c>
      <c r="F18" s="30" t="s">
        <v>37</v>
      </c>
      <c r="G18" s="209"/>
      <c r="H18" s="30" t="s">
        <v>695</v>
      </c>
      <c r="I18" s="10" t="str">
        <f t="shared" si="0"/>
        <v>潍坊-北京区域客户（含卸货费）</v>
      </c>
      <c r="J18" s="8" t="s">
        <v>39</v>
      </c>
      <c r="K18" s="8" t="s">
        <v>40</v>
      </c>
      <c r="L18" s="31" t="s">
        <v>41</v>
      </c>
      <c r="M18" s="9">
        <v>50</v>
      </c>
      <c r="N18" s="32">
        <v>550</v>
      </c>
      <c r="O18" s="9">
        <v>1</v>
      </c>
      <c r="P18" s="9">
        <v>1</v>
      </c>
      <c r="Q18" s="9">
        <v>1</v>
      </c>
      <c r="R18" s="9">
        <f t="shared" si="1"/>
        <v>3</v>
      </c>
      <c r="S18" s="11">
        <v>50</v>
      </c>
      <c r="T18" s="8" t="s">
        <v>42</v>
      </c>
      <c r="U18" s="8" t="s">
        <v>43</v>
      </c>
      <c r="V18" s="31" t="s">
        <v>42</v>
      </c>
      <c r="W18" s="31"/>
      <c r="X18" s="33">
        <v>400</v>
      </c>
      <c r="Y18" s="33">
        <v>480</v>
      </c>
      <c r="Z18" s="10" t="s">
        <v>44</v>
      </c>
      <c r="AA18" s="30"/>
      <c r="AB18" s="34"/>
      <c r="AC18" s="35"/>
      <c r="AD18" s="35"/>
    </row>
    <row r="19" spans="1:30" s="36" customFormat="1" ht="30" customHeight="1" x14ac:dyDescent="0.35">
      <c r="A19" s="196">
        <v>6</v>
      </c>
      <c r="B19" s="8" t="s">
        <v>32</v>
      </c>
      <c r="C19" s="30" t="s">
        <v>48</v>
      </c>
      <c r="D19" s="9" t="s">
        <v>34</v>
      </c>
      <c r="E19" s="30" t="s">
        <v>61</v>
      </c>
      <c r="F19" s="30" t="s">
        <v>37</v>
      </c>
      <c r="G19" s="209" t="s">
        <v>62</v>
      </c>
      <c r="H19" s="30" t="s">
        <v>63</v>
      </c>
      <c r="I19" s="10" t="str">
        <f t="shared" si="0"/>
        <v>潍坊-天津（含天津电商、天津B2C）</v>
      </c>
      <c r="J19" s="8" t="s">
        <v>39</v>
      </c>
      <c r="K19" s="8" t="s">
        <v>40</v>
      </c>
      <c r="L19" s="31" t="s">
        <v>41</v>
      </c>
      <c r="M19" s="9">
        <v>120</v>
      </c>
      <c r="N19" s="32">
        <v>400</v>
      </c>
      <c r="O19" s="9">
        <v>1</v>
      </c>
      <c r="P19" s="9">
        <v>1</v>
      </c>
      <c r="Q19" s="9">
        <v>1</v>
      </c>
      <c r="R19" s="9">
        <f t="shared" si="1"/>
        <v>3</v>
      </c>
      <c r="S19" s="11">
        <v>1200</v>
      </c>
      <c r="T19" s="8" t="s">
        <v>42</v>
      </c>
      <c r="U19" s="8" t="s">
        <v>43</v>
      </c>
      <c r="V19" s="31" t="s">
        <v>43</v>
      </c>
      <c r="W19" s="31"/>
      <c r="X19" s="33">
        <v>17112.560358499999</v>
      </c>
      <c r="Y19" s="33">
        <v>20535</v>
      </c>
      <c r="Z19" s="10" t="s">
        <v>44</v>
      </c>
      <c r="AA19" s="30"/>
      <c r="AB19" s="34"/>
      <c r="AC19" s="35"/>
      <c r="AD19" s="35"/>
    </row>
    <row r="20" spans="1:30" s="36" customFormat="1" ht="30" customHeight="1" x14ac:dyDescent="0.35">
      <c r="A20" s="196"/>
      <c r="B20" s="8" t="s">
        <v>32</v>
      </c>
      <c r="C20" s="30" t="s">
        <v>107</v>
      </c>
      <c r="D20" s="9" t="s">
        <v>34</v>
      </c>
      <c r="E20" s="30" t="s">
        <v>696</v>
      </c>
      <c r="F20" s="30" t="s">
        <v>37</v>
      </c>
      <c r="G20" s="209"/>
      <c r="H20" s="30" t="s">
        <v>697</v>
      </c>
      <c r="I20" s="10" t="str">
        <f t="shared" si="0"/>
        <v>潍坊-天津及河北区域客户(不含卸货费)</v>
      </c>
      <c r="J20" s="8" t="s">
        <v>39</v>
      </c>
      <c r="K20" s="8" t="s">
        <v>40</v>
      </c>
      <c r="L20" s="31" t="s">
        <v>41</v>
      </c>
      <c r="M20" s="9">
        <v>50</v>
      </c>
      <c r="N20" s="32">
        <v>400</v>
      </c>
      <c r="O20" s="9">
        <v>1</v>
      </c>
      <c r="P20" s="9">
        <v>1</v>
      </c>
      <c r="Q20" s="9">
        <v>1</v>
      </c>
      <c r="R20" s="9">
        <f t="shared" si="1"/>
        <v>3</v>
      </c>
      <c r="S20" s="11">
        <v>50</v>
      </c>
      <c r="T20" s="8" t="s">
        <v>42</v>
      </c>
      <c r="U20" s="8" t="s">
        <v>43</v>
      </c>
      <c r="V20" s="31" t="s">
        <v>43</v>
      </c>
      <c r="W20" s="31"/>
      <c r="X20" s="33">
        <v>61</v>
      </c>
      <c r="Y20" s="33">
        <v>73</v>
      </c>
      <c r="Z20" s="10" t="s">
        <v>44</v>
      </c>
      <c r="AA20" s="30"/>
      <c r="AB20" s="34"/>
      <c r="AC20" s="35"/>
      <c r="AD20" s="35"/>
    </row>
    <row r="21" spans="1:30" s="36" customFormat="1" ht="30" customHeight="1" x14ac:dyDescent="0.35">
      <c r="A21" s="196"/>
      <c r="B21" s="8" t="s">
        <v>32</v>
      </c>
      <c r="C21" s="30" t="s">
        <v>107</v>
      </c>
      <c r="D21" s="9" t="s">
        <v>34</v>
      </c>
      <c r="E21" s="30" t="s">
        <v>698</v>
      </c>
      <c r="F21" s="30" t="s">
        <v>37</v>
      </c>
      <c r="G21" s="209"/>
      <c r="H21" s="30" t="s">
        <v>699</v>
      </c>
      <c r="I21" s="10" t="str">
        <f t="shared" si="0"/>
        <v>潍坊-天津及河北区域客户（含卸货费）</v>
      </c>
      <c r="J21" s="8" t="s">
        <v>39</v>
      </c>
      <c r="K21" s="8" t="s">
        <v>40</v>
      </c>
      <c r="L21" s="31" t="s">
        <v>41</v>
      </c>
      <c r="M21" s="9">
        <v>50</v>
      </c>
      <c r="N21" s="32">
        <v>400</v>
      </c>
      <c r="O21" s="9">
        <v>1</v>
      </c>
      <c r="P21" s="9">
        <v>1</v>
      </c>
      <c r="Q21" s="9">
        <v>1</v>
      </c>
      <c r="R21" s="9">
        <f t="shared" si="1"/>
        <v>3</v>
      </c>
      <c r="S21" s="11">
        <v>50</v>
      </c>
      <c r="T21" s="8" t="s">
        <v>42</v>
      </c>
      <c r="U21" s="8" t="s">
        <v>43</v>
      </c>
      <c r="V21" s="31" t="s">
        <v>42</v>
      </c>
      <c r="W21" s="31"/>
      <c r="X21" s="33">
        <v>62</v>
      </c>
      <c r="Y21" s="33">
        <v>75</v>
      </c>
      <c r="Z21" s="10" t="s">
        <v>44</v>
      </c>
      <c r="AA21" s="30"/>
      <c r="AB21" s="34"/>
      <c r="AC21" s="35"/>
      <c r="AD21" s="35"/>
    </row>
    <row r="22" spans="1:30" s="36" customFormat="1" ht="30" customHeight="1" x14ac:dyDescent="0.35">
      <c r="A22" s="8">
        <v>7</v>
      </c>
      <c r="B22" s="8" t="s">
        <v>32</v>
      </c>
      <c r="C22" s="30" t="s">
        <v>48</v>
      </c>
      <c r="D22" s="9" t="s">
        <v>34</v>
      </c>
      <c r="E22" s="30" t="s">
        <v>65</v>
      </c>
      <c r="F22" s="30" t="s">
        <v>37</v>
      </c>
      <c r="G22" s="30" t="s">
        <v>66</v>
      </c>
      <c r="H22" s="30" t="s">
        <v>67</v>
      </c>
      <c r="I22" s="10" t="str">
        <f t="shared" si="0"/>
        <v>潍坊-石家庄RDC</v>
      </c>
      <c r="J22" s="8" t="s">
        <v>39</v>
      </c>
      <c r="K22" s="8" t="s">
        <v>40</v>
      </c>
      <c r="L22" s="31" t="s">
        <v>41</v>
      </c>
      <c r="M22" s="9">
        <v>120</v>
      </c>
      <c r="N22" s="32">
        <v>520</v>
      </c>
      <c r="O22" s="9">
        <v>1</v>
      </c>
      <c r="P22" s="9">
        <v>1</v>
      </c>
      <c r="Q22" s="9">
        <v>1</v>
      </c>
      <c r="R22" s="9">
        <f t="shared" si="1"/>
        <v>3</v>
      </c>
      <c r="S22" s="11">
        <v>360</v>
      </c>
      <c r="T22" s="8" t="s">
        <v>42</v>
      </c>
      <c r="U22" s="8" t="s">
        <v>43</v>
      </c>
      <c r="V22" s="31" t="s">
        <v>43</v>
      </c>
      <c r="W22" s="31"/>
      <c r="X22" s="33">
        <v>5636.7016124166603</v>
      </c>
      <c r="Y22" s="33">
        <v>6764</v>
      </c>
      <c r="Z22" s="10" t="s">
        <v>44</v>
      </c>
      <c r="AA22" s="30"/>
      <c r="AB22" s="34"/>
      <c r="AC22" s="35"/>
      <c r="AD22" s="35"/>
    </row>
    <row r="23" spans="1:30" s="36" customFormat="1" ht="30" customHeight="1" x14ac:dyDescent="0.35">
      <c r="A23" s="8">
        <v>8</v>
      </c>
      <c r="B23" s="8" t="s">
        <v>32</v>
      </c>
      <c r="C23" s="30" t="s">
        <v>48</v>
      </c>
      <c r="D23" s="9" t="s">
        <v>34</v>
      </c>
      <c r="E23" s="30" t="s">
        <v>69</v>
      </c>
      <c r="F23" s="30" t="s">
        <v>37</v>
      </c>
      <c r="G23" s="30" t="s">
        <v>70</v>
      </c>
      <c r="H23" s="30" t="s">
        <v>71</v>
      </c>
      <c r="I23" s="10" t="str">
        <f t="shared" si="0"/>
        <v>潍坊-呼和浩特RDC</v>
      </c>
      <c r="J23" s="8" t="s">
        <v>39</v>
      </c>
      <c r="K23" s="8" t="s">
        <v>40</v>
      </c>
      <c r="L23" s="31" t="s">
        <v>41</v>
      </c>
      <c r="M23" s="9">
        <v>80</v>
      </c>
      <c r="N23" s="32">
        <v>1100</v>
      </c>
      <c r="O23" s="9">
        <v>1</v>
      </c>
      <c r="P23" s="9">
        <v>1</v>
      </c>
      <c r="Q23" s="9">
        <v>1</v>
      </c>
      <c r="R23" s="9">
        <f t="shared" si="1"/>
        <v>3</v>
      </c>
      <c r="S23" s="11">
        <v>160</v>
      </c>
      <c r="T23" s="8" t="s">
        <v>42</v>
      </c>
      <c r="U23" s="8" t="s">
        <v>43</v>
      </c>
      <c r="V23" s="31" t="s">
        <v>43</v>
      </c>
      <c r="W23" s="31"/>
      <c r="X23" s="33">
        <v>1202.0384255833301</v>
      </c>
      <c r="Y23" s="33">
        <v>1442</v>
      </c>
      <c r="Z23" s="10" t="s">
        <v>44</v>
      </c>
      <c r="AA23" s="30"/>
      <c r="AB23" s="34"/>
      <c r="AC23" s="35"/>
      <c r="AD23" s="35"/>
    </row>
    <row r="24" spans="1:30" s="36" customFormat="1" ht="30" customHeight="1" x14ac:dyDescent="0.35">
      <c r="A24" s="8">
        <v>9</v>
      </c>
      <c r="B24" s="8" t="s">
        <v>32</v>
      </c>
      <c r="C24" s="30" t="s">
        <v>48</v>
      </c>
      <c r="D24" s="9" t="s">
        <v>34</v>
      </c>
      <c r="E24" s="30" t="s">
        <v>73</v>
      </c>
      <c r="F24" s="30" t="s">
        <v>37</v>
      </c>
      <c r="G24" s="30" t="s">
        <v>74</v>
      </c>
      <c r="H24" s="30" t="s">
        <v>75</v>
      </c>
      <c r="I24" s="10" t="str">
        <f t="shared" si="0"/>
        <v>潍坊-抚顺RDC</v>
      </c>
      <c r="J24" s="8" t="s">
        <v>39</v>
      </c>
      <c r="K24" s="8" t="s">
        <v>40</v>
      </c>
      <c r="L24" s="31" t="s">
        <v>41</v>
      </c>
      <c r="M24" s="9">
        <v>120</v>
      </c>
      <c r="N24" s="32">
        <v>1100</v>
      </c>
      <c r="O24" s="9">
        <v>1</v>
      </c>
      <c r="P24" s="9">
        <v>1</v>
      </c>
      <c r="Q24" s="9">
        <v>1</v>
      </c>
      <c r="R24" s="9">
        <f t="shared" si="1"/>
        <v>3</v>
      </c>
      <c r="S24" s="11">
        <v>200</v>
      </c>
      <c r="T24" s="8" t="s">
        <v>42</v>
      </c>
      <c r="U24" s="8" t="s">
        <v>43</v>
      </c>
      <c r="V24" s="31" t="s">
        <v>43</v>
      </c>
      <c r="W24" s="31"/>
      <c r="X24" s="33">
        <v>3119.4381115000001</v>
      </c>
      <c r="Y24" s="33">
        <v>3743</v>
      </c>
      <c r="Z24" s="10" t="s">
        <v>44</v>
      </c>
      <c r="AA24" s="30"/>
      <c r="AB24" s="34"/>
      <c r="AC24" s="35"/>
      <c r="AD24" s="35"/>
    </row>
    <row r="25" spans="1:30" s="36" customFormat="1" ht="30" customHeight="1" x14ac:dyDescent="0.35">
      <c r="A25" s="196">
        <v>10</v>
      </c>
      <c r="B25" s="8" t="s">
        <v>32</v>
      </c>
      <c r="C25" s="30" t="s">
        <v>48</v>
      </c>
      <c r="D25" s="9" t="s">
        <v>34</v>
      </c>
      <c r="E25" s="30" t="s">
        <v>77</v>
      </c>
      <c r="F25" s="30" t="s">
        <v>37</v>
      </c>
      <c r="G25" s="209" t="s">
        <v>78</v>
      </c>
      <c r="H25" s="30" t="s">
        <v>79</v>
      </c>
      <c r="I25" s="10" t="str">
        <f t="shared" si="0"/>
        <v>潍坊-抚顺电商仓</v>
      </c>
      <c r="J25" s="8" t="s">
        <v>39</v>
      </c>
      <c r="K25" s="8" t="s">
        <v>40</v>
      </c>
      <c r="L25" s="31" t="s">
        <v>41</v>
      </c>
      <c r="M25" s="9">
        <v>120</v>
      </c>
      <c r="N25" s="32">
        <v>1100</v>
      </c>
      <c r="O25" s="9">
        <v>1</v>
      </c>
      <c r="P25" s="9">
        <v>1</v>
      </c>
      <c r="Q25" s="9">
        <v>1</v>
      </c>
      <c r="R25" s="9">
        <f t="shared" si="1"/>
        <v>3</v>
      </c>
      <c r="S25" s="11">
        <v>200</v>
      </c>
      <c r="T25" s="8" t="s">
        <v>42</v>
      </c>
      <c r="U25" s="8" t="s">
        <v>43</v>
      </c>
      <c r="V25" s="31" t="s">
        <v>43</v>
      </c>
      <c r="W25" s="31"/>
      <c r="X25" s="33">
        <v>3178.3273017500001</v>
      </c>
      <c r="Y25" s="33">
        <v>3813</v>
      </c>
      <c r="Z25" s="10" t="s">
        <v>44</v>
      </c>
      <c r="AA25" s="30"/>
      <c r="AB25" s="34"/>
      <c r="AC25" s="35"/>
      <c r="AD25" s="35"/>
    </row>
    <row r="26" spans="1:30" s="36" customFormat="1" ht="30" customHeight="1" x14ac:dyDescent="0.35">
      <c r="A26" s="196"/>
      <c r="B26" s="8" t="s">
        <v>32</v>
      </c>
      <c r="C26" s="30" t="s">
        <v>107</v>
      </c>
      <c r="D26" s="9" t="s">
        <v>34</v>
      </c>
      <c r="E26" s="30" t="s">
        <v>700</v>
      </c>
      <c r="F26" s="30" t="s">
        <v>37</v>
      </c>
      <c r="G26" s="209"/>
      <c r="H26" s="30" t="s">
        <v>701</v>
      </c>
      <c r="I26" s="10" t="str">
        <f t="shared" si="0"/>
        <v>潍坊-沈阳电商分销商及客户</v>
      </c>
      <c r="J26" s="8" t="s">
        <v>39</v>
      </c>
      <c r="K26" s="8" t="s">
        <v>40</v>
      </c>
      <c r="L26" s="31" t="s">
        <v>41</v>
      </c>
      <c r="M26" s="9">
        <v>120</v>
      </c>
      <c r="N26" s="32">
        <v>1040</v>
      </c>
      <c r="O26" s="9">
        <v>1</v>
      </c>
      <c r="P26" s="9">
        <v>1</v>
      </c>
      <c r="Q26" s="9">
        <v>1</v>
      </c>
      <c r="R26" s="9">
        <f t="shared" si="1"/>
        <v>3</v>
      </c>
      <c r="S26" s="11">
        <v>400</v>
      </c>
      <c r="T26" s="8" t="s">
        <v>42</v>
      </c>
      <c r="U26" s="8" t="s">
        <v>43</v>
      </c>
      <c r="V26" s="31" t="s">
        <v>43</v>
      </c>
      <c r="W26" s="31"/>
      <c r="X26" s="33">
        <v>2139</v>
      </c>
      <c r="Y26" s="33">
        <v>2567</v>
      </c>
      <c r="Z26" s="10" t="s">
        <v>44</v>
      </c>
      <c r="AA26" s="30"/>
      <c r="AB26" s="34"/>
      <c r="AC26" s="35"/>
      <c r="AD26" s="35"/>
    </row>
    <row r="27" spans="1:30" s="36" customFormat="1" ht="30" customHeight="1" x14ac:dyDescent="0.35">
      <c r="A27" s="8">
        <v>11</v>
      </c>
      <c r="B27" s="8" t="s">
        <v>32</v>
      </c>
      <c r="C27" s="30" t="s">
        <v>48</v>
      </c>
      <c r="D27" s="9" t="s">
        <v>34</v>
      </c>
      <c r="E27" s="30" t="s">
        <v>81</v>
      </c>
      <c r="F27" s="30" t="s">
        <v>37</v>
      </c>
      <c r="G27" s="30" t="s">
        <v>82</v>
      </c>
      <c r="H27" s="30" t="s">
        <v>83</v>
      </c>
      <c r="I27" s="10" t="str">
        <f t="shared" si="0"/>
        <v>潍坊-长春RDC</v>
      </c>
      <c r="J27" s="8" t="s">
        <v>39</v>
      </c>
      <c r="K27" s="8" t="s">
        <v>40</v>
      </c>
      <c r="L27" s="31" t="s">
        <v>41</v>
      </c>
      <c r="M27" s="9">
        <v>80</v>
      </c>
      <c r="N27" s="32">
        <v>1350</v>
      </c>
      <c r="O27" s="9">
        <v>1</v>
      </c>
      <c r="P27" s="9">
        <v>1</v>
      </c>
      <c r="Q27" s="9">
        <v>1</v>
      </c>
      <c r="R27" s="9">
        <f t="shared" si="1"/>
        <v>3</v>
      </c>
      <c r="S27" s="11">
        <v>160</v>
      </c>
      <c r="T27" s="8" t="s">
        <v>42</v>
      </c>
      <c r="U27" s="8" t="s">
        <v>43</v>
      </c>
      <c r="V27" s="31" t="s">
        <v>43</v>
      </c>
      <c r="W27" s="31"/>
      <c r="X27" s="33">
        <v>1264.4255098333299</v>
      </c>
      <c r="Y27" s="33">
        <v>1517</v>
      </c>
      <c r="Z27" s="10" t="s">
        <v>44</v>
      </c>
      <c r="AA27" s="30"/>
      <c r="AB27" s="34"/>
      <c r="AC27" s="35"/>
      <c r="AD27" s="35"/>
    </row>
    <row r="28" spans="1:30" s="36" customFormat="1" ht="30" customHeight="1" x14ac:dyDescent="0.35">
      <c r="A28" s="8">
        <v>12</v>
      </c>
      <c r="B28" s="8" t="s">
        <v>32</v>
      </c>
      <c r="C28" s="30" t="s">
        <v>48</v>
      </c>
      <c r="D28" s="9" t="s">
        <v>34</v>
      </c>
      <c r="E28" s="30" t="s">
        <v>85</v>
      </c>
      <c r="F28" s="30" t="s">
        <v>37</v>
      </c>
      <c r="G28" s="30" t="s">
        <v>86</v>
      </c>
      <c r="H28" s="30" t="s">
        <v>87</v>
      </c>
      <c r="I28" s="10" t="str">
        <f t="shared" si="0"/>
        <v>潍坊-哈尔滨RDC</v>
      </c>
      <c r="J28" s="8" t="s">
        <v>39</v>
      </c>
      <c r="K28" s="8" t="s">
        <v>40</v>
      </c>
      <c r="L28" s="31" t="s">
        <v>41</v>
      </c>
      <c r="M28" s="9">
        <v>50</v>
      </c>
      <c r="N28" s="32">
        <v>1620</v>
      </c>
      <c r="O28" s="9">
        <v>1</v>
      </c>
      <c r="P28" s="9">
        <v>1</v>
      </c>
      <c r="Q28" s="9">
        <v>1</v>
      </c>
      <c r="R28" s="9">
        <f t="shared" si="1"/>
        <v>3</v>
      </c>
      <c r="S28" s="11">
        <v>100</v>
      </c>
      <c r="T28" s="8" t="s">
        <v>42</v>
      </c>
      <c r="U28" s="8" t="s">
        <v>43</v>
      </c>
      <c r="V28" s="31" t="s">
        <v>43</v>
      </c>
      <c r="W28" s="31"/>
      <c r="X28" s="33">
        <v>1427.9460905000001</v>
      </c>
      <c r="Y28" s="33">
        <v>1713</v>
      </c>
      <c r="Z28" s="10" t="s">
        <v>44</v>
      </c>
      <c r="AA28" s="30"/>
      <c r="AB28" s="34"/>
      <c r="AC28" s="35"/>
      <c r="AD28" s="35"/>
    </row>
    <row r="29" spans="1:30" s="36" customFormat="1" ht="30" customHeight="1" x14ac:dyDescent="0.35">
      <c r="A29" s="196">
        <v>13</v>
      </c>
      <c r="B29" s="8" t="s">
        <v>32</v>
      </c>
      <c r="C29" s="30" t="s">
        <v>48</v>
      </c>
      <c r="D29" s="9" t="s">
        <v>34</v>
      </c>
      <c r="E29" s="30" t="s">
        <v>89</v>
      </c>
      <c r="F29" s="30" t="s">
        <v>37</v>
      </c>
      <c r="G29" s="209" t="s">
        <v>90</v>
      </c>
      <c r="H29" s="30" t="s">
        <v>91</v>
      </c>
      <c r="I29" s="10" t="str">
        <f t="shared" si="0"/>
        <v>潍坊-芜湖电商仓（含B2C仓）</v>
      </c>
      <c r="J29" s="8" t="s">
        <v>39</v>
      </c>
      <c r="K29" s="8" t="s">
        <v>40</v>
      </c>
      <c r="L29" s="31" t="s">
        <v>41</v>
      </c>
      <c r="M29" s="9">
        <v>120</v>
      </c>
      <c r="N29" s="32">
        <v>750</v>
      </c>
      <c r="O29" s="9">
        <v>1</v>
      </c>
      <c r="P29" s="9">
        <v>1</v>
      </c>
      <c r="Q29" s="9">
        <v>1</v>
      </c>
      <c r="R29" s="9">
        <f t="shared" si="1"/>
        <v>3</v>
      </c>
      <c r="S29" s="11">
        <v>160</v>
      </c>
      <c r="T29" s="8" t="s">
        <v>42</v>
      </c>
      <c r="U29" s="8" t="s">
        <v>43</v>
      </c>
      <c r="V29" s="31" t="s">
        <v>43</v>
      </c>
      <c r="W29" s="31"/>
      <c r="X29" s="33">
        <v>1574.9293074166701</v>
      </c>
      <c r="Y29" s="33">
        <v>1890</v>
      </c>
      <c r="Z29" s="10" t="s">
        <v>44</v>
      </c>
      <c r="AA29" s="30"/>
      <c r="AB29" s="34"/>
      <c r="AC29" s="35"/>
      <c r="AD29" s="35"/>
    </row>
    <row r="30" spans="1:30" s="36" customFormat="1" ht="30" customHeight="1" x14ac:dyDescent="0.35">
      <c r="A30" s="196"/>
      <c r="B30" s="8" t="s">
        <v>32</v>
      </c>
      <c r="C30" s="30" t="s">
        <v>48</v>
      </c>
      <c r="D30" s="9" t="s">
        <v>34</v>
      </c>
      <c r="E30" s="30" t="s">
        <v>702</v>
      </c>
      <c r="F30" s="30" t="s">
        <v>37</v>
      </c>
      <c r="G30" s="209"/>
      <c r="H30" s="30" t="s">
        <v>703</v>
      </c>
      <c r="I30" s="10" t="str">
        <f t="shared" si="0"/>
        <v>潍坊-芜湖RDC</v>
      </c>
      <c r="J30" s="8" t="s">
        <v>39</v>
      </c>
      <c r="K30" s="8" t="s">
        <v>40</v>
      </c>
      <c r="L30" s="31" t="s">
        <v>41</v>
      </c>
      <c r="M30" s="9">
        <v>120</v>
      </c>
      <c r="N30" s="32">
        <v>750</v>
      </c>
      <c r="O30" s="9">
        <v>1</v>
      </c>
      <c r="P30" s="9">
        <v>1</v>
      </c>
      <c r="Q30" s="9">
        <v>1</v>
      </c>
      <c r="R30" s="9">
        <f t="shared" si="1"/>
        <v>3</v>
      </c>
      <c r="S30" s="11">
        <v>160</v>
      </c>
      <c r="T30" s="8" t="s">
        <v>42</v>
      </c>
      <c r="U30" s="8" t="s">
        <v>43</v>
      </c>
      <c r="V30" s="31" t="s">
        <v>43</v>
      </c>
      <c r="W30" s="31"/>
      <c r="X30" s="33">
        <v>1679.9224749166699</v>
      </c>
      <c r="Y30" s="33">
        <v>2016</v>
      </c>
      <c r="Z30" s="10" t="s">
        <v>44</v>
      </c>
      <c r="AA30" s="30"/>
      <c r="AB30" s="34"/>
      <c r="AC30" s="35"/>
      <c r="AD30" s="35"/>
    </row>
    <row r="31" spans="1:30" s="36" customFormat="1" ht="30" customHeight="1" x14ac:dyDescent="0.35">
      <c r="A31" s="196"/>
      <c r="B31" s="8" t="s">
        <v>32</v>
      </c>
      <c r="C31" s="30" t="s">
        <v>107</v>
      </c>
      <c r="D31" s="9" t="s">
        <v>34</v>
      </c>
      <c r="E31" s="30" t="s">
        <v>704</v>
      </c>
      <c r="F31" s="30" t="s">
        <v>37</v>
      </c>
      <c r="G31" s="209"/>
      <c r="H31" s="30" t="s">
        <v>705</v>
      </c>
      <c r="I31" s="10" t="str">
        <f t="shared" si="0"/>
        <v>潍坊-芜湖电商分销商</v>
      </c>
      <c r="J31" s="8" t="s">
        <v>39</v>
      </c>
      <c r="K31" s="8" t="s">
        <v>40</v>
      </c>
      <c r="L31" s="31" t="s">
        <v>41</v>
      </c>
      <c r="M31" s="9">
        <v>120</v>
      </c>
      <c r="N31" s="32">
        <v>750</v>
      </c>
      <c r="O31" s="9">
        <v>1</v>
      </c>
      <c r="P31" s="9">
        <v>1</v>
      </c>
      <c r="Q31" s="9">
        <v>1</v>
      </c>
      <c r="R31" s="9">
        <f t="shared" si="1"/>
        <v>3</v>
      </c>
      <c r="S31" s="11">
        <v>200</v>
      </c>
      <c r="T31" s="8" t="s">
        <v>42</v>
      </c>
      <c r="U31" s="8" t="s">
        <v>43</v>
      </c>
      <c r="V31" s="31" t="s">
        <v>43</v>
      </c>
      <c r="W31" s="31"/>
      <c r="X31" s="33">
        <v>35</v>
      </c>
      <c r="Y31" s="33">
        <v>42</v>
      </c>
      <c r="Z31" s="10" t="s">
        <v>44</v>
      </c>
      <c r="AA31" s="30"/>
      <c r="AB31" s="34"/>
      <c r="AC31" s="35"/>
      <c r="AD31" s="35"/>
    </row>
    <row r="32" spans="1:30" s="36" customFormat="1" ht="30" customHeight="1" x14ac:dyDescent="0.35">
      <c r="A32" s="196"/>
      <c r="B32" s="8" t="s">
        <v>32</v>
      </c>
      <c r="C32" s="30" t="s">
        <v>48</v>
      </c>
      <c r="D32" s="9" t="s">
        <v>34</v>
      </c>
      <c r="E32" s="30" t="s">
        <v>706</v>
      </c>
      <c r="F32" s="30" t="s">
        <v>37</v>
      </c>
      <c r="G32" s="209"/>
      <c r="H32" s="30" t="s">
        <v>707</v>
      </c>
      <c r="I32" s="10" t="str">
        <f t="shared" si="0"/>
        <v>潍坊-芜湖随车材料</v>
      </c>
      <c r="J32" s="8" t="s">
        <v>39</v>
      </c>
      <c r="K32" s="8" t="s">
        <v>40</v>
      </c>
      <c r="L32" s="31" t="s">
        <v>137</v>
      </c>
      <c r="M32" s="9">
        <v>1E-3</v>
      </c>
      <c r="N32" s="32">
        <v>750</v>
      </c>
      <c r="O32" s="9">
        <v>1</v>
      </c>
      <c r="P32" s="9">
        <v>1</v>
      </c>
      <c r="Q32" s="9">
        <v>1</v>
      </c>
      <c r="R32" s="9">
        <f t="shared" si="1"/>
        <v>3</v>
      </c>
      <c r="S32" s="11">
        <v>1</v>
      </c>
      <c r="T32" s="8" t="s">
        <v>42</v>
      </c>
      <c r="U32" s="8" t="s">
        <v>43</v>
      </c>
      <c r="V32" s="31" t="s">
        <v>43</v>
      </c>
      <c r="W32" s="31"/>
      <c r="X32" s="33">
        <v>1</v>
      </c>
      <c r="Y32" s="33">
        <v>1</v>
      </c>
      <c r="Z32" s="10" t="s">
        <v>44</v>
      </c>
      <c r="AA32" s="30"/>
      <c r="AB32" s="34"/>
      <c r="AC32" s="35"/>
      <c r="AD32" s="35"/>
    </row>
    <row r="33" spans="1:30" s="36" customFormat="1" ht="30" customHeight="1" x14ac:dyDescent="0.35">
      <c r="A33" s="8">
        <v>14</v>
      </c>
      <c r="B33" s="8" t="s">
        <v>32</v>
      </c>
      <c r="C33" s="30" t="s">
        <v>48</v>
      </c>
      <c r="D33" s="9" t="s">
        <v>34</v>
      </c>
      <c r="E33" s="30" t="s">
        <v>93</v>
      </c>
      <c r="F33" s="30" t="s">
        <v>37</v>
      </c>
      <c r="G33" s="30" t="s">
        <v>94</v>
      </c>
      <c r="H33" s="30" t="s">
        <v>95</v>
      </c>
      <c r="I33" s="10" t="str">
        <f t="shared" si="0"/>
        <v>潍坊-合肥RDC（含B2C)</v>
      </c>
      <c r="J33" s="8" t="s">
        <v>39</v>
      </c>
      <c r="K33" s="8" t="s">
        <v>40</v>
      </c>
      <c r="L33" s="31" t="s">
        <v>41</v>
      </c>
      <c r="M33" s="9">
        <v>80</v>
      </c>
      <c r="N33" s="32">
        <v>740</v>
      </c>
      <c r="O33" s="9">
        <v>1</v>
      </c>
      <c r="P33" s="9">
        <v>1</v>
      </c>
      <c r="Q33" s="9">
        <v>1</v>
      </c>
      <c r="R33" s="9">
        <f t="shared" si="1"/>
        <v>3</v>
      </c>
      <c r="S33" s="11">
        <v>160</v>
      </c>
      <c r="T33" s="8" t="s">
        <v>42</v>
      </c>
      <c r="U33" s="8" t="s">
        <v>43</v>
      </c>
      <c r="V33" s="31" t="s">
        <v>43</v>
      </c>
      <c r="W33" s="31"/>
      <c r="X33" s="33">
        <v>1552.55319891667</v>
      </c>
      <c r="Y33" s="33">
        <v>1863</v>
      </c>
      <c r="Z33" s="10" t="s">
        <v>44</v>
      </c>
      <c r="AA33" s="30"/>
      <c r="AB33" s="34"/>
      <c r="AC33" s="35"/>
      <c r="AD33" s="35"/>
    </row>
    <row r="34" spans="1:30" s="36" customFormat="1" ht="30" customHeight="1" x14ac:dyDescent="0.35">
      <c r="A34" s="196">
        <v>15</v>
      </c>
      <c r="B34" s="8" t="s">
        <v>32</v>
      </c>
      <c r="C34" s="30" t="s">
        <v>48</v>
      </c>
      <c r="D34" s="9" t="s">
        <v>34</v>
      </c>
      <c r="E34" s="30" t="s">
        <v>97</v>
      </c>
      <c r="F34" s="30" t="s">
        <v>37</v>
      </c>
      <c r="G34" s="209" t="s">
        <v>98</v>
      </c>
      <c r="H34" s="30" t="s">
        <v>98</v>
      </c>
      <c r="I34" s="10" t="str">
        <f t="shared" si="0"/>
        <v>潍坊-淮安RDC</v>
      </c>
      <c r="J34" s="8" t="s">
        <v>39</v>
      </c>
      <c r="K34" s="8" t="s">
        <v>40</v>
      </c>
      <c r="L34" s="31" t="s">
        <v>41</v>
      </c>
      <c r="M34" s="9">
        <v>50</v>
      </c>
      <c r="N34" s="32">
        <v>450</v>
      </c>
      <c r="O34" s="9">
        <v>1</v>
      </c>
      <c r="P34" s="9">
        <v>1</v>
      </c>
      <c r="Q34" s="9">
        <v>1</v>
      </c>
      <c r="R34" s="9">
        <f t="shared" si="1"/>
        <v>3</v>
      </c>
      <c r="S34" s="11">
        <v>100</v>
      </c>
      <c r="T34" s="8" t="s">
        <v>42</v>
      </c>
      <c r="U34" s="8" t="s">
        <v>43</v>
      </c>
      <c r="V34" s="31" t="s">
        <v>43</v>
      </c>
      <c r="W34" s="31"/>
      <c r="X34" s="33">
        <v>602</v>
      </c>
      <c r="Y34" s="33">
        <v>722</v>
      </c>
      <c r="Z34" s="10" t="s">
        <v>44</v>
      </c>
      <c r="AA34" s="30"/>
      <c r="AB34" s="34"/>
      <c r="AC34" s="35"/>
      <c r="AD34" s="35"/>
    </row>
    <row r="35" spans="1:30" s="36" customFormat="1" ht="30" customHeight="1" x14ac:dyDescent="0.35">
      <c r="A35" s="196"/>
      <c r="B35" s="8" t="s">
        <v>32</v>
      </c>
      <c r="C35" s="30" t="s">
        <v>48</v>
      </c>
      <c r="D35" s="9" t="s">
        <v>34</v>
      </c>
      <c r="E35" s="30" t="s">
        <v>708</v>
      </c>
      <c r="F35" s="30" t="s">
        <v>37</v>
      </c>
      <c r="G35" s="209"/>
      <c r="H35" s="30" t="s">
        <v>462</v>
      </c>
      <c r="I35" s="10" t="str">
        <f t="shared" si="0"/>
        <v>潍坊-上海RDC</v>
      </c>
      <c r="J35" s="8" t="s">
        <v>39</v>
      </c>
      <c r="K35" s="8" t="s">
        <v>40</v>
      </c>
      <c r="L35" s="31" t="s">
        <v>41</v>
      </c>
      <c r="M35" s="9">
        <v>50</v>
      </c>
      <c r="N35" s="32">
        <v>780</v>
      </c>
      <c r="O35" s="9">
        <v>1</v>
      </c>
      <c r="P35" s="9">
        <v>1</v>
      </c>
      <c r="Q35" s="9">
        <v>1</v>
      </c>
      <c r="R35" s="9">
        <f t="shared" si="1"/>
        <v>3</v>
      </c>
      <c r="S35" s="11">
        <v>100</v>
      </c>
      <c r="T35" s="8" t="s">
        <v>42</v>
      </c>
      <c r="U35" s="8" t="s">
        <v>43</v>
      </c>
      <c r="V35" s="31" t="s">
        <v>43</v>
      </c>
      <c r="W35" s="31"/>
      <c r="X35" s="33">
        <v>509</v>
      </c>
      <c r="Y35" s="33">
        <v>610</v>
      </c>
      <c r="Z35" s="10" t="s">
        <v>44</v>
      </c>
      <c r="AA35" s="30"/>
      <c r="AB35" s="34"/>
      <c r="AC35" s="35"/>
      <c r="AD35" s="35"/>
    </row>
    <row r="36" spans="1:30" s="36" customFormat="1" ht="30" customHeight="1" x14ac:dyDescent="0.35">
      <c r="A36" s="196"/>
      <c r="B36" s="8" t="s">
        <v>32</v>
      </c>
      <c r="C36" s="30" t="s">
        <v>48</v>
      </c>
      <c r="D36" s="9" t="s">
        <v>34</v>
      </c>
      <c r="E36" s="30" t="s">
        <v>709</v>
      </c>
      <c r="F36" s="30" t="s">
        <v>37</v>
      </c>
      <c r="G36" s="209"/>
      <c r="H36" s="30" t="s">
        <v>436</v>
      </c>
      <c r="I36" s="10" t="str">
        <f t="shared" si="0"/>
        <v>潍坊-苏州RDC</v>
      </c>
      <c r="J36" s="8" t="s">
        <v>39</v>
      </c>
      <c r="K36" s="8" t="s">
        <v>40</v>
      </c>
      <c r="L36" s="31" t="s">
        <v>41</v>
      </c>
      <c r="M36" s="9">
        <v>120</v>
      </c>
      <c r="N36" s="32">
        <v>720</v>
      </c>
      <c r="O36" s="9">
        <v>1</v>
      </c>
      <c r="P36" s="9">
        <v>1</v>
      </c>
      <c r="Q36" s="9">
        <v>1</v>
      </c>
      <c r="R36" s="9">
        <f t="shared" si="1"/>
        <v>3</v>
      </c>
      <c r="S36" s="11">
        <v>200</v>
      </c>
      <c r="T36" s="8" t="s">
        <v>42</v>
      </c>
      <c r="U36" s="8" t="s">
        <v>43</v>
      </c>
      <c r="V36" s="31" t="s">
        <v>43</v>
      </c>
      <c r="W36" s="31"/>
      <c r="X36" s="33">
        <v>1304</v>
      </c>
      <c r="Y36" s="33">
        <v>1565</v>
      </c>
      <c r="Z36" s="10" t="s">
        <v>44</v>
      </c>
      <c r="AA36" s="30"/>
      <c r="AB36" s="34"/>
      <c r="AC36" s="35"/>
      <c r="AD36" s="35"/>
    </row>
    <row r="37" spans="1:30" s="36" customFormat="1" ht="30" customHeight="1" x14ac:dyDescent="0.35">
      <c r="A37" s="196"/>
      <c r="B37" s="8" t="s">
        <v>32</v>
      </c>
      <c r="C37" s="30" t="s">
        <v>48</v>
      </c>
      <c r="D37" s="9" t="s">
        <v>34</v>
      </c>
      <c r="E37" s="30" t="s">
        <v>710</v>
      </c>
      <c r="F37" s="30" t="s">
        <v>37</v>
      </c>
      <c r="G37" s="209"/>
      <c r="H37" s="30" t="s">
        <v>471</v>
      </c>
      <c r="I37" s="10" t="str">
        <f t="shared" si="0"/>
        <v>潍坊-上虞RDC</v>
      </c>
      <c r="J37" s="8" t="s">
        <v>39</v>
      </c>
      <c r="K37" s="8" t="s">
        <v>40</v>
      </c>
      <c r="L37" s="31" t="s">
        <v>41</v>
      </c>
      <c r="M37" s="9">
        <v>120</v>
      </c>
      <c r="N37" s="32">
        <v>980</v>
      </c>
      <c r="O37" s="9">
        <v>1</v>
      </c>
      <c r="P37" s="9">
        <v>1</v>
      </c>
      <c r="Q37" s="9">
        <v>1</v>
      </c>
      <c r="R37" s="9">
        <f t="shared" si="1"/>
        <v>3</v>
      </c>
      <c r="S37" s="11">
        <v>200</v>
      </c>
      <c r="T37" s="8" t="s">
        <v>42</v>
      </c>
      <c r="U37" s="8" t="s">
        <v>43</v>
      </c>
      <c r="V37" s="31" t="s">
        <v>43</v>
      </c>
      <c r="W37" s="31"/>
      <c r="X37" s="33">
        <v>1965.79500133333</v>
      </c>
      <c r="Y37" s="33">
        <v>2359</v>
      </c>
      <c r="Z37" s="10" t="s">
        <v>44</v>
      </c>
      <c r="AA37" s="30"/>
      <c r="AB37" s="34"/>
      <c r="AC37" s="35"/>
      <c r="AD37" s="35"/>
    </row>
    <row r="38" spans="1:30" s="36" customFormat="1" ht="30" customHeight="1" x14ac:dyDescent="0.35">
      <c r="A38" s="196"/>
      <c r="B38" s="8" t="s">
        <v>32</v>
      </c>
      <c r="C38" s="30" t="s">
        <v>107</v>
      </c>
      <c r="D38" s="9" t="s">
        <v>34</v>
      </c>
      <c r="E38" s="30" t="s">
        <v>711</v>
      </c>
      <c r="F38" s="30" t="s">
        <v>37</v>
      </c>
      <c r="G38" s="209"/>
      <c r="H38" s="30" t="s">
        <v>712</v>
      </c>
      <c r="I38" s="10" t="str">
        <f t="shared" si="0"/>
        <v>潍坊-上虞电商仓(含猫超协同仓</v>
      </c>
      <c r="J38" s="8" t="s">
        <v>39</v>
      </c>
      <c r="K38" s="8" t="s">
        <v>40</v>
      </c>
      <c r="L38" s="31" t="s">
        <v>41</v>
      </c>
      <c r="M38" s="9">
        <v>120</v>
      </c>
      <c r="N38" s="32">
        <v>980</v>
      </c>
      <c r="O38" s="9">
        <v>1</v>
      </c>
      <c r="P38" s="9">
        <v>1</v>
      </c>
      <c r="Q38" s="9">
        <v>1</v>
      </c>
      <c r="R38" s="9">
        <f t="shared" si="1"/>
        <v>3</v>
      </c>
      <c r="S38" s="11">
        <v>200</v>
      </c>
      <c r="T38" s="8" t="s">
        <v>42</v>
      </c>
      <c r="U38" s="8" t="s">
        <v>43</v>
      </c>
      <c r="V38" s="31" t="s">
        <v>43</v>
      </c>
      <c r="W38" s="31"/>
      <c r="X38" s="33">
        <v>518.74250383333299</v>
      </c>
      <c r="Y38" s="33">
        <v>622</v>
      </c>
      <c r="Z38" s="10" t="s">
        <v>44</v>
      </c>
      <c r="AA38" s="30"/>
      <c r="AB38" s="34"/>
      <c r="AC38" s="35"/>
      <c r="AD38" s="35"/>
    </row>
    <row r="39" spans="1:30" s="36" customFormat="1" ht="30" customHeight="1" x14ac:dyDescent="0.35">
      <c r="A39" s="196"/>
      <c r="B39" s="8" t="s">
        <v>32</v>
      </c>
      <c r="C39" s="30" t="s">
        <v>107</v>
      </c>
      <c r="D39" s="9" t="s">
        <v>34</v>
      </c>
      <c r="E39" s="30" t="s">
        <v>713</v>
      </c>
      <c r="F39" s="30" t="s">
        <v>37</v>
      </c>
      <c r="G39" s="209"/>
      <c r="H39" s="30" t="s">
        <v>714</v>
      </c>
      <c r="I39" s="10" t="str">
        <f t="shared" si="0"/>
        <v>潍坊-淮安区域客户（120方）</v>
      </c>
      <c r="J39" s="8" t="s">
        <v>39</v>
      </c>
      <c r="K39" s="8" t="s">
        <v>40</v>
      </c>
      <c r="L39" s="31" t="s">
        <v>41</v>
      </c>
      <c r="M39" s="9">
        <v>120</v>
      </c>
      <c r="N39" s="32">
        <v>450</v>
      </c>
      <c r="O39" s="9">
        <v>1</v>
      </c>
      <c r="P39" s="9">
        <v>1</v>
      </c>
      <c r="Q39" s="9">
        <v>1</v>
      </c>
      <c r="R39" s="9">
        <f t="shared" si="1"/>
        <v>3</v>
      </c>
      <c r="S39" s="11">
        <v>200</v>
      </c>
      <c r="T39" s="8" t="s">
        <v>42</v>
      </c>
      <c r="U39" s="8" t="s">
        <v>43</v>
      </c>
      <c r="V39" s="31" t="s">
        <v>43</v>
      </c>
      <c r="W39" s="31"/>
      <c r="X39" s="33">
        <v>19</v>
      </c>
      <c r="Y39" s="33">
        <v>23</v>
      </c>
      <c r="Z39" s="10" t="s">
        <v>44</v>
      </c>
      <c r="AA39" s="30"/>
      <c r="AB39" s="34"/>
      <c r="AC39" s="35"/>
      <c r="AD39" s="35"/>
    </row>
    <row r="40" spans="1:30" s="36" customFormat="1" ht="30" customHeight="1" x14ac:dyDescent="0.35">
      <c r="A40" s="196"/>
      <c r="B40" s="8" t="s">
        <v>32</v>
      </c>
      <c r="C40" s="30" t="s">
        <v>107</v>
      </c>
      <c r="D40" s="9" t="s">
        <v>34</v>
      </c>
      <c r="E40" s="30" t="s">
        <v>715</v>
      </c>
      <c r="F40" s="30" t="s">
        <v>37</v>
      </c>
      <c r="G40" s="209"/>
      <c r="H40" s="30" t="s">
        <v>716</v>
      </c>
      <c r="I40" s="10" t="str">
        <f t="shared" si="0"/>
        <v>潍坊-镇江电商分销商</v>
      </c>
      <c r="J40" s="8" t="s">
        <v>39</v>
      </c>
      <c r="K40" s="8" t="s">
        <v>40</v>
      </c>
      <c r="L40" s="31" t="s">
        <v>41</v>
      </c>
      <c r="M40" s="9">
        <v>120</v>
      </c>
      <c r="N40" s="32">
        <v>750</v>
      </c>
      <c r="O40" s="9">
        <v>1</v>
      </c>
      <c r="P40" s="9">
        <v>1</v>
      </c>
      <c r="Q40" s="9">
        <v>1</v>
      </c>
      <c r="R40" s="9">
        <f t="shared" si="1"/>
        <v>3</v>
      </c>
      <c r="S40" s="11">
        <v>200</v>
      </c>
      <c r="T40" s="8" t="s">
        <v>42</v>
      </c>
      <c r="U40" s="8" t="s">
        <v>43</v>
      </c>
      <c r="V40" s="31" t="s">
        <v>43</v>
      </c>
      <c r="W40" s="31"/>
      <c r="X40" s="33">
        <v>35</v>
      </c>
      <c r="Y40" s="33">
        <v>42</v>
      </c>
      <c r="Z40" s="10" t="s">
        <v>44</v>
      </c>
      <c r="AA40" s="30"/>
      <c r="AB40" s="34"/>
      <c r="AC40" s="35"/>
      <c r="AD40" s="35"/>
    </row>
    <row r="41" spans="1:30" s="36" customFormat="1" ht="30" customHeight="1" x14ac:dyDescent="0.35">
      <c r="A41" s="196">
        <v>16</v>
      </c>
      <c r="B41" s="8" t="s">
        <v>32</v>
      </c>
      <c r="C41" s="30" t="s">
        <v>48</v>
      </c>
      <c r="D41" s="9" t="s">
        <v>34</v>
      </c>
      <c r="E41" s="30" t="s">
        <v>100</v>
      </c>
      <c r="F41" s="30" t="s">
        <v>37</v>
      </c>
      <c r="G41" s="209" t="s">
        <v>101</v>
      </c>
      <c r="H41" s="30" t="s">
        <v>101</v>
      </c>
      <c r="I41" s="10" t="str">
        <f t="shared" si="0"/>
        <v>潍坊-太原</v>
      </c>
      <c r="J41" s="8" t="s">
        <v>39</v>
      </c>
      <c r="K41" s="8" t="s">
        <v>40</v>
      </c>
      <c r="L41" s="31" t="s">
        <v>41</v>
      </c>
      <c r="M41" s="9">
        <v>120</v>
      </c>
      <c r="N41" s="32">
        <v>760</v>
      </c>
      <c r="O41" s="9">
        <v>1</v>
      </c>
      <c r="P41" s="9">
        <v>1</v>
      </c>
      <c r="Q41" s="9">
        <v>2</v>
      </c>
      <c r="R41" s="9">
        <f t="shared" si="1"/>
        <v>4</v>
      </c>
      <c r="S41" s="11">
        <v>420</v>
      </c>
      <c r="T41" s="8" t="s">
        <v>42</v>
      </c>
      <c r="U41" s="8" t="s">
        <v>43</v>
      </c>
      <c r="V41" s="31" t="s">
        <v>43</v>
      </c>
      <c r="W41" s="31"/>
      <c r="X41" s="33">
        <v>5607.8993898333301</v>
      </c>
      <c r="Y41" s="33">
        <v>6729</v>
      </c>
      <c r="Z41" s="10" t="s">
        <v>44</v>
      </c>
      <c r="AA41" s="30"/>
      <c r="AB41" s="34"/>
      <c r="AC41" s="35"/>
      <c r="AD41" s="35"/>
    </row>
    <row r="42" spans="1:30" s="36" customFormat="1" ht="30" customHeight="1" x14ac:dyDescent="0.35">
      <c r="A42" s="196"/>
      <c r="B42" s="8" t="s">
        <v>32</v>
      </c>
      <c r="C42" s="30" t="s">
        <v>107</v>
      </c>
      <c r="D42" s="9" t="s">
        <v>34</v>
      </c>
      <c r="E42" s="30" t="s">
        <v>717</v>
      </c>
      <c r="F42" s="30" t="s">
        <v>37</v>
      </c>
      <c r="G42" s="209"/>
      <c r="H42" s="30" t="s">
        <v>718</v>
      </c>
      <c r="I42" s="10" t="str">
        <f t="shared" si="0"/>
        <v>潍坊-太原电商分销商</v>
      </c>
      <c r="J42" s="8" t="s">
        <v>39</v>
      </c>
      <c r="K42" s="8" t="s">
        <v>40</v>
      </c>
      <c r="L42" s="31" t="s">
        <v>41</v>
      </c>
      <c r="M42" s="9">
        <v>120</v>
      </c>
      <c r="N42" s="32">
        <v>750</v>
      </c>
      <c r="O42" s="9">
        <v>1</v>
      </c>
      <c r="P42" s="9">
        <v>1</v>
      </c>
      <c r="Q42" s="9">
        <v>2</v>
      </c>
      <c r="R42" s="9">
        <f t="shared" si="1"/>
        <v>4</v>
      </c>
      <c r="S42" s="11">
        <v>120</v>
      </c>
      <c r="T42" s="8" t="s">
        <v>42</v>
      </c>
      <c r="U42" s="8" t="s">
        <v>43</v>
      </c>
      <c r="V42" s="31" t="s">
        <v>43</v>
      </c>
      <c r="W42" s="31"/>
      <c r="X42" s="33">
        <v>395</v>
      </c>
      <c r="Y42" s="33">
        <v>474</v>
      </c>
      <c r="Z42" s="10" t="s">
        <v>44</v>
      </c>
      <c r="AA42" s="30"/>
      <c r="AB42" s="34"/>
      <c r="AC42" s="35"/>
      <c r="AD42" s="35"/>
    </row>
    <row r="43" spans="1:30" s="36" customFormat="1" ht="30" customHeight="1" x14ac:dyDescent="0.35">
      <c r="A43" s="196"/>
      <c r="B43" s="8" t="s">
        <v>32</v>
      </c>
      <c r="C43" s="30" t="s">
        <v>107</v>
      </c>
      <c r="D43" s="9" t="s">
        <v>34</v>
      </c>
      <c r="E43" s="30" t="s">
        <v>719</v>
      </c>
      <c r="F43" s="30" t="s">
        <v>37</v>
      </c>
      <c r="G43" s="209"/>
      <c r="H43" s="30" t="s">
        <v>720</v>
      </c>
      <c r="I43" s="10" t="str">
        <f t="shared" si="0"/>
        <v>潍坊-阳泉电商分销商</v>
      </c>
      <c r="J43" s="8" t="s">
        <v>39</v>
      </c>
      <c r="K43" s="8" t="s">
        <v>40</v>
      </c>
      <c r="L43" s="31" t="s">
        <v>41</v>
      </c>
      <c r="M43" s="9">
        <v>120</v>
      </c>
      <c r="N43" s="32">
        <v>750</v>
      </c>
      <c r="O43" s="9">
        <v>1</v>
      </c>
      <c r="P43" s="9">
        <v>1</v>
      </c>
      <c r="Q43" s="9">
        <v>2</v>
      </c>
      <c r="R43" s="9">
        <f t="shared" si="1"/>
        <v>4</v>
      </c>
      <c r="S43" s="11">
        <v>120</v>
      </c>
      <c r="T43" s="8" t="s">
        <v>42</v>
      </c>
      <c r="U43" s="8" t="s">
        <v>43</v>
      </c>
      <c r="V43" s="31" t="s">
        <v>43</v>
      </c>
      <c r="W43" s="31"/>
      <c r="X43" s="33">
        <v>99</v>
      </c>
      <c r="Y43" s="33">
        <v>119</v>
      </c>
      <c r="Z43" s="10" t="s">
        <v>44</v>
      </c>
      <c r="AA43" s="30"/>
      <c r="AB43" s="34"/>
      <c r="AC43" s="35"/>
      <c r="AD43" s="35"/>
    </row>
    <row r="44" spans="1:30" s="36" customFormat="1" ht="30" customHeight="1" x14ac:dyDescent="0.35">
      <c r="A44" s="196">
        <v>17</v>
      </c>
      <c r="B44" s="8" t="s">
        <v>32</v>
      </c>
      <c r="C44" s="30" t="s">
        <v>48</v>
      </c>
      <c r="D44" s="9" t="s">
        <v>34</v>
      </c>
      <c r="E44" s="30" t="s">
        <v>103</v>
      </c>
      <c r="F44" s="30" t="s">
        <v>37</v>
      </c>
      <c r="G44" s="209" t="s">
        <v>104</v>
      </c>
      <c r="H44" s="30" t="s">
        <v>105</v>
      </c>
      <c r="I44" s="10" t="str">
        <f t="shared" si="0"/>
        <v>潍坊-孝感RDC（含电商仓）</v>
      </c>
      <c r="J44" s="8" t="s">
        <v>39</v>
      </c>
      <c r="K44" s="8" t="s">
        <v>40</v>
      </c>
      <c r="L44" s="31" t="s">
        <v>41</v>
      </c>
      <c r="M44" s="9">
        <v>120</v>
      </c>
      <c r="N44" s="32">
        <v>1120</v>
      </c>
      <c r="O44" s="9">
        <v>1</v>
      </c>
      <c r="P44" s="9">
        <v>1</v>
      </c>
      <c r="Q44" s="9">
        <v>1</v>
      </c>
      <c r="R44" s="9">
        <f t="shared" si="1"/>
        <v>3</v>
      </c>
      <c r="S44" s="11">
        <v>200</v>
      </c>
      <c r="T44" s="8" t="s">
        <v>42</v>
      </c>
      <c r="U44" s="8" t="s">
        <v>43</v>
      </c>
      <c r="V44" s="31" t="s">
        <v>43</v>
      </c>
      <c r="W44" s="31"/>
      <c r="X44" s="33">
        <v>295.17275000000001</v>
      </c>
      <c r="Y44" s="33">
        <v>354</v>
      </c>
      <c r="Z44" s="10" t="s">
        <v>44</v>
      </c>
      <c r="AA44" s="30"/>
      <c r="AB44" s="34"/>
      <c r="AC44" s="35"/>
      <c r="AD44" s="35"/>
    </row>
    <row r="45" spans="1:30" s="36" customFormat="1" ht="30" customHeight="1" x14ac:dyDescent="0.35">
      <c r="A45" s="196"/>
      <c r="B45" s="8" t="s">
        <v>32</v>
      </c>
      <c r="C45" s="30" t="s">
        <v>107</v>
      </c>
      <c r="D45" s="9" t="s">
        <v>34</v>
      </c>
      <c r="E45" s="30" t="s">
        <v>721</v>
      </c>
      <c r="F45" s="30" t="s">
        <v>37</v>
      </c>
      <c r="G45" s="209"/>
      <c r="H45" s="30" t="s">
        <v>722</v>
      </c>
      <c r="I45" s="10" t="str">
        <f t="shared" si="0"/>
        <v>潍坊-孝感电商分销商</v>
      </c>
      <c r="J45" s="8" t="s">
        <v>39</v>
      </c>
      <c r="K45" s="8" t="s">
        <v>40</v>
      </c>
      <c r="L45" s="31" t="s">
        <v>41</v>
      </c>
      <c r="M45" s="9">
        <v>120</v>
      </c>
      <c r="N45" s="32">
        <v>1120</v>
      </c>
      <c r="O45" s="9">
        <v>1</v>
      </c>
      <c r="P45" s="9">
        <v>1</v>
      </c>
      <c r="Q45" s="9">
        <v>1</v>
      </c>
      <c r="R45" s="9">
        <f t="shared" si="1"/>
        <v>3</v>
      </c>
      <c r="S45" s="11">
        <v>120</v>
      </c>
      <c r="T45" s="8" t="s">
        <v>42</v>
      </c>
      <c r="U45" s="8" t="s">
        <v>43</v>
      </c>
      <c r="V45" s="31" t="s">
        <v>43</v>
      </c>
      <c r="W45" s="31"/>
      <c r="X45" s="33">
        <v>103</v>
      </c>
      <c r="Y45" s="33">
        <v>124</v>
      </c>
      <c r="Z45" s="10" t="s">
        <v>44</v>
      </c>
      <c r="AA45" s="30"/>
      <c r="AB45" s="34"/>
      <c r="AC45" s="35"/>
      <c r="AD45" s="35"/>
    </row>
    <row r="46" spans="1:30" s="36" customFormat="1" ht="30" customHeight="1" x14ac:dyDescent="0.35">
      <c r="A46" s="196">
        <v>18</v>
      </c>
      <c r="B46" s="8" t="s">
        <v>32</v>
      </c>
      <c r="C46" s="30" t="s">
        <v>107</v>
      </c>
      <c r="D46" s="9" t="s">
        <v>34</v>
      </c>
      <c r="E46" s="30" t="s">
        <v>108</v>
      </c>
      <c r="F46" s="30" t="s">
        <v>37</v>
      </c>
      <c r="G46" s="209" t="s">
        <v>109</v>
      </c>
      <c r="H46" s="30" t="s">
        <v>109</v>
      </c>
      <c r="I46" s="10" t="str">
        <f t="shared" si="0"/>
        <v>潍坊-潍坊电商分销商</v>
      </c>
      <c r="J46" s="8" t="s">
        <v>39</v>
      </c>
      <c r="K46" s="8" t="s">
        <v>111</v>
      </c>
      <c r="L46" s="31" t="s">
        <v>41</v>
      </c>
      <c r="M46" s="9">
        <v>50</v>
      </c>
      <c r="N46" s="32">
        <v>7</v>
      </c>
      <c r="O46" s="9">
        <v>1</v>
      </c>
      <c r="P46" s="9">
        <v>0.5</v>
      </c>
      <c r="Q46" s="9">
        <v>0.5</v>
      </c>
      <c r="R46" s="9">
        <f t="shared" si="1"/>
        <v>2</v>
      </c>
      <c r="S46" s="11">
        <v>50</v>
      </c>
      <c r="T46" s="8" t="s">
        <v>42</v>
      </c>
      <c r="U46" s="8" t="s">
        <v>43</v>
      </c>
      <c r="V46" s="31" t="s">
        <v>43</v>
      </c>
      <c r="W46" s="31"/>
      <c r="X46" s="33">
        <v>67.460655416666697</v>
      </c>
      <c r="Y46" s="33">
        <v>80</v>
      </c>
      <c r="Z46" s="10" t="s">
        <v>44</v>
      </c>
      <c r="AA46" s="30"/>
      <c r="AB46" s="34"/>
      <c r="AC46" s="35"/>
      <c r="AD46" s="35"/>
    </row>
    <row r="47" spans="1:30" s="36" customFormat="1" ht="30" customHeight="1" x14ac:dyDescent="0.35">
      <c r="A47" s="196"/>
      <c r="B47" s="8" t="s">
        <v>32</v>
      </c>
      <c r="C47" s="30" t="s">
        <v>107</v>
      </c>
      <c r="D47" s="9" t="s">
        <v>34</v>
      </c>
      <c r="E47" s="30" t="s">
        <v>723</v>
      </c>
      <c r="F47" s="30" t="s">
        <v>37</v>
      </c>
      <c r="G47" s="209"/>
      <c r="H47" s="30" t="s">
        <v>724</v>
      </c>
      <c r="I47" s="10" t="str">
        <f t="shared" si="0"/>
        <v>潍坊-临沂电商分销商</v>
      </c>
      <c r="J47" s="8" t="s">
        <v>39</v>
      </c>
      <c r="K47" s="8" t="s">
        <v>111</v>
      </c>
      <c r="L47" s="31" t="s">
        <v>41</v>
      </c>
      <c r="M47" s="9">
        <v>50</v>
      </c>
      <c r="N47" s="32">
        <v>279</v>
      </c>
      <c r="O47" s="9">
        <v>1</v>
      </c>
      <c r="P47" s="9">
        <v>0.5</v>
      </c>
      <c r="Q47" s="9">
        <v>0.5</v>
      </c>
      <c r="R47" s="9">
        <f t="shared" si="1"/>
        <v>2</v>
      </c>
      <c r="S47" s="11">
        <v>50</v>
      </c>
      <c r="T47" s="8" t="s">
        <v>42</v>
      </c>
      <c r="U47" s="8" t="s">
        <v>43</v>
      </c>
      <c r="V47" s="31" t="s">
        <v>43</v>
      </c>
      <c r="W47" s="31"/>
      <c r="X47" s="33">
        <v>276.30916050000002</v>
      </c>
      <c r="Y47" s="33">
        <v>332</v>
      </c>
      <c r="Z47" s="10" t="s">
        <v>44</v>
      </c>
      <c r="AA47" s="30"/>
      <c r="AB47" s="34"/>
      <c r="AC47" s="35"/>
      <c r="AD47" s="35"/>
    </row>
    <row r="48" spans="1:30" s="36" customFormat="1" ht="30" customHeight="1" x14ac:dyDescent="0.35">
      <c r="A48" s="8">
        <v>19</v>
      </c>
      <c r="B48" s="8" t="s">
        <v>32</v>
      </c>
      <c r="C48" s="30" t="s">
        <v>107</v>
      </c>
      <c r="D48" s="9" t="s">
        <v>34</v>
      </c>
      <c r="E48" s="30" t="s">
        <v>112</v>
      </c>
      <c r="F48" s="30" t="s">
        <v>37</v>
      </c>
      <c r="G48" s="30" t="s">
        <v>113</v>
      </c>
      <c r="H48" s="30" t="s">
        <v>114</v>
      </c>
      <c r="I48" s="10" t="str">
        <f t="shared" si="0"/>
        <v>潍坊-京东北京协同仓</v>
      </c>
      <c r="J48" s="8" t="s">
        <v>39</v>
      </c>
      <c r="K48" s="8" t="s">
        <v>40</v>
      </c>
      <c r="L48" s="31" t="s">
        <v>41</v>
      </c>
      <c r="M48" s="9">
        <v>80</v>
      </c>
      <c r="N48" s="32">
        <v>510</v>
      </c>
      <c r="O48" s="9">
        <v>1</v>
      </c>
      <c r="P48" s="9">
        <v>0.5</v>
      </c>
      <c r="Q48" s="9">
        <v>0.5</v>
      </c>
      <c r="R48" s="9">
        <f t="shared" si="1"/>
        <v>2</v>
      </c>
      <c r="S48" s="11">
        <v>400</v>
      </c>
      <c r="T48" s="8" t="s">
        <v>42</v>
      </c>
      <c r="U48" s="8" t="s">
        <v>43</v>
      </c>
      <c r="V48" s="31" t="s">
        <v>43</v>
      </c>
      <c r="W48" s="31"/>
      <c r="X48" s="33">
        <v>6485.0447339583498</v>
      </c>
      <c r="Y48" s="33">
        <v>7782</v>
      </c>
      <c r="Z48" s="10" t="s">
        <v>44</v>
      </c>
      <c r="AA48" s="30" t="s">
        <v>725</v>
      </c>
      <c r="AB48" s="34"/>
      <c r="AC48" s="35"/>
      <c r="AD48" s="35"/>
    </row>
    <row r="49" spans="1:30" s="36" customFormat="1" ht="30" customHeight="1" x14ac:dyDescent="0.35">
      <c r="A49" s="8">
        <v>20</v>
      </c>
      <c r="B49" s="8" t="s">
        <v>32</v>
      </c>
      <c r="C49" s="30" t="s">
        <v>107</v>
      </c>
      <c r="D49" s="9" t="s">
        <v>34</v>
      </c>
      <c r="E49" s="30" t="s">
        <v>116</v>
      </c>
      <c r="F49" s="30" t="s">
        <v>37</v>
      </c>
      <c r="G49" s="30" t="s">
        <v>117</v>
      </c>
      <c r="H49" s="30" t="s">
        <v>118</v>
      </c>
      <c r="I49" s="10" t="str">
        <f t="shared" si="0"/>
        <v>潍坊-天津及河北电商分销商</v>
      </c>
      <c r="J49" s="8" t="s">
        <v>39</v>
      </c>
      <c r="K49" s="8" t="s">
        <v>111</v>
      </c>
      <c r="L49" s="31" t="s">
        <v>41</v>
      </c>
      <c r="M49" s="9">
        <v>50</v>
      </c>
      <c r="N49" s="32">
        <v>470</v>
      </c>
      <c r="O49" s="9">
        <v>1</v>
      </c>
      <c r="P49" s="9">
        <v>0.5</v>
      </c>
      <c r="Q49" s="9">
        <v>0.5</v>
      </c>
      <c r="R49" s="9">
        <f t="shared" si="1"/>
        <v>2</v>
      </c>
      <c r="S49" s="11">
        <v>50</v>
      </c>
      <c r="T49" s="8" t="s">
        <v>42</v>
      </c>
      <c r="U49" s="8" t="s">
        <v>43</v>
      </c>
      <c r="V49" s="31" t="s">
        <v>43</v>
      </c>
      <c r="W49" s="31"/>
      <c r="X49" s="33">
        <v>0</v>
      </c>
      <c r="Y49" s="33">
        <v>100</v>
      </c>
      <c r="Z49" s="10" t="s">
        <v>44</v>
      </c>
      <c r="AA49" s="30" t="s">
        <v>726</v>
      </c>
      <c r="AB49" s="34"/>
      <c r="AC49" s="35"/>
      <c r="AD49" s="35"/>
    </row>
    <row r="50" spans="1:30" s="36" customFormat="1" ht="30" customHeight="1" x14ac:dyDescent="0.35">
      <c r="A50" s="196">
        <v>21</v>
      </c>
      <c r="B50" s="8" t="s">
        <v>32</v>
      </c>
      <c r="C50" s="30" t="s">
        <v>107</v>
      </c>
      <c r="D50" s="9" t="s">
        <v>34</v>
      </c>
      <c r="E50" s="30" t="s">
        <v>120</v>
      </c>
      <c r="F50" s="30" t="s">
        <v>37</v>
      </c>
      <c r="G50" s="209" t="s">
        <v>121</v>
      </c>
      <c r="H50" s="30" t="s">
        <v>122</v>
      </c>
      <c r="I50" s="10" t="str">
        <f t="shared" si="0"/>
        <v>潍坊-济南电商平台（含电商分销仓直送平台）</v>
      </c>
      <c r="J50" s="8" t="s">
        <v>39</v>
      </c>
      <c r="K50" s="8" t="s">
        <v>111</v>
      </c>
      <c r="L50" s="31" t="s">
        <v>41</v>
      </c>
      <c r="M50" s="9">
        <v>10</v>
      </c>
      <c r="N50" s="32">
        <v>228</v>
      </c>
      <c r="O50" s="9">
        <v>1</v>
      </c>
      <c r="P50" s="9">
        <v>0.5</v>
      </c>
      <c r="Q50" s="9">
        <v>0.5</v>
      </c>
      <c r="R50" s="9">
        <f t="shared" si="1"/>
        <v>2</v>
      </c>
      <c r="S50" s="11">
        <v>10</v>
      </c>
      <c r="T50" s="8" t="s">
        <v>42</v>
      </c>
      <c r="U50" s="8" t="s">
        <v>43</v>
      </c>
      <c r="V50" s="31" t="s">
        <v>42</v>
      </c>
      <c r="W50" s="31"/>
      <c r="X50" s="33">
        <v>3142.49511803835</v>
      </c>
      <c r="Y50" s="33">
        <v>3771</v>
      </c>
      <c r="Z50" s="10" t="s">
        <v>44</v>
      </c>
      <c r="AA50" s="30" t="s">
        <v>727</v>
      </c>
      <c r="AB50" s="34"/>
      <c r="AC50" s="35"/>
      <c r="AD50" s="35"/>
    </row>
    <row r="51" spans="1:30" s="36" customFormat="1" ht="30" customHeight="1" x14ac:dyDescent="0.35">
      <c r="A51" s="196"/>
      <c r="B51" s="8" t="s">
        <v>32</v>
      </c>
      <c r="C51" s="30" t="s">
        <v>107</v>
      </c>
      <c r="D51" s="9" t="s">
        <v>34</v>
      </c>
      <c r="E51" s="30" t="s">
        <v>728</v>
      </c>
      <c r="F51" s="30" t="s">
        <v>37</v>
      </c>
      <c r="G51" s="209"/>
      <c r="H51" s="30" t="s">
        <v>729</v>
      </c>
      <c r="I51" s="10" t="str">
        <f t="shared" si="0"/>
        <v>潍坊-德州电商分销商</v>
      </c>
      <c r="J51" s="8" t="s">
        <v>39</v>
      </c>
      <c r="K51" s="8" t="s">
        <v>111</v>
      </c>
      <c r="L51" s="31" t="s">
        <v>41</v>
      </c>
      <c r="M51" s="9">
        <v>50</v>
      </c>
      <c r="N51" s="32">
        <v>310</v>
      </c>
      <c r="O51" s="9">
        <v>1</v>
      </c>
      <c r="P51" s="9">
        <v>0.5</v>
      </c>
      <c r="Q51" s="9">
        <v>0.5</v>
      </c>
      <c r="R51" s="9">
        <f t="shared" si="1"/>
        <v>2</v>
      </c>
      <c r="S51" s="11">
        <v>50</v>
      </c>
      <c r="T51" s="8" t="s">
        <v>42</v>
      </c>
      <c r="U51" s="8" t="s">
        <v>43</v>
      </c>
      <c r="V51" s="31" t="s">
        <v>43</v>
      </c>
      <c r="W51" s="31"/>
      <c r="X51" s="33">
        <v>220.04202574999999</v>
      </c>
      <c r="Y51" s="33">
        <v>264</v>
      </c>
      <c r="Z51" s="10" t="s">
        <v>44</v>
      </c>
      <c r="AA51" s="30"/>
      <c r="AB51" s="34"/>
      <c r="AC51" s="35"/>
      <c r="AD51" s="35"/>
    </row>
    <row r="52" spans="1:30" s="36" customFormat="1" ht="30" customHeight="1" x14ac:dyDescent="0.35">
      <c r="A52" s="196"/>
      <c r="B52" s="8" t="s">
        <v>32</v>
      </c>
      <c r="C52" s="30" t="s">
        <v>107</v>
      </c>
      <c r="D52" s="9" t="s">
        <v>34</v>
      </c>
      <c r="E52" s="30" t="s">
        <v>730</v>
      </c>
      <c r="F52" s="30" t="s">
        <v>37</v>
      </c>
      <c r="G52" s="209"/>
      <c r="H52" s="30" t="s">
        <v>731</v>
      </c>
      <c r="I52" s="10" t="str">
        <f t="shared" si="0"/>
        <v>潍坊-泰安电商分销商</v>
      </c>
      <c r="J52" s="8" t="s">
        <v>39</v>
      </c>
      <c r="K52" s="8" t="s">
        <v>111</v>
      </c>
      <c r="L52" s="31" t="s">
        <v>41</v>
      </c>
      <c r="M52" s="9">
        <v>50</v>
      </c>
      <c r="N52" s="32">
        <v>360</v>
      </c>
      <c r="O52" s="9">
        <v>1</v>
      </c>
      <c r="P52" s="9">
        <v>0.5</v>
      </c>
      <c r="Q52" s="9">
        <v>0.5</v>
      </c>
      <c r="R52" s="9">
        <f t="shared" si="1"/>
        <v>2</v>
      </c>
      <c r="S52" s="11">
        <v>50</v>
      </c>
      <c r="T52" s="8" t="s">
        <v>42</v>
      </c>
      <c r="U52" s="8" t="s">
        <v>43</v>
      </c>
      <c r="V52" s="31" t="s">
        <v>43</v>
      </c>
      <c r="W52" s="31"/>
      <c r="X52" s="33">
        <v>13.9348329166667</v>
      </c>
      <c r="Y52" s="33">
        <v>17</v>
      </c>
      <c r="Z52" s="10" t="s">
        <v>44</v>
      </c>
      <c r="AA52" s="30"/>
      <c r="AB52" s="34"/>
      <c r="AC52" s="35"/>
      <c r="AD52" s="35"/>
    </row>
    <row r="53" spans="1:30" s="36" customFormat="1" ht="30" customHeight="1" x14ac:dyDescent="0.35">
      <c r="A53" s="196">
        <v>22</v>
      </c>
      <c r="B53" s="8" t="s">
        <v>32</v>
      </c>
      <c r="C53" s="30" t="s">
        <v>107</v>
      </c>
      <c r="D53" s="9" t="s">
        <v>34</v>
      </c>
      <c r="E53" s="30" t="s">
        <v>124</v>
      </c>
      <c r="F53" s="30" t="s">
        <v>37</v>
      </c>
      <c r="G53" s="209" t="s">
        <v>125</v>
      </c>
      <c r="H53" s="30" t="s">
        <v>126</v>
      </c>
      <c r="I53" s="10" t="str">
        <f t="shared" si="0"/>
        <v>潍坊-青岛电商平台（含电商分销商直送平台）</v>
      </c>
      <c r="J53" s="8" t="s">
        <v>39</v>
      </c>
      <c r="K53" s="8" t="s">
        <v>111</v>
      </c>
      <c r="L53" s="31" t="s">
        <v>41</v>
      </c>
      <c r="M53" s="9">
        <v>10</v>
      </c>
      <c r="N53" s="32">
        <v>145</v>
      </c>
      <c r="O53" s="9">
        <v>1</v>
      </c>
      <c r="P53" s="9">
        <v>0.5</v>
      </c>
      <c r="Q53" s="9">
        <v>0.5</v>
      </c>
      <c r="R53" s="9">
        <f t="shared" si="1"/>
        <v>2</v>
      </c>
      <c r="S53" s="11">
        <v>80.212390993188194</v>
      </c>
      <c r="T53" s="8" t="s">
        <v>42</v>
      </c>
      <c r="U53" s="8" t="s">
        <v>43</v>
      </c>
      <c r="V53" s="31" t="s">
        <v>42</v>
      </c>
      <c r="W53" s="31"/>
      <c r="X53" s="33">
        <v>2056.8625634008299</v>
      </c>
      <c r="Y53" s="33">
        <v>2468</v>
      </c>
      <c r="Z53" s="10" t="s">
        <v>44</v>
      </c>
      <c r="AA53" s="30" t="s">
        <v>727</v>
      </c>
      <c r="AB53" s="34"/>
      <c r="AC53" s="35"/>
      <c r="AD53" s="35"/>
    </row>
    <row r="54" spans="1:30" s="36" customFormat="1" ht="30" customHeight="1" x14ac:dyDescent="0.35">
      <c r="A54" s="196"/>
      <c r="B54" s="8" t="s">
        <v>32</v>
      </c>
      <c r="C54" s="30" t="s">
        <v>107</v>
      </c>
      <c r="D54" s="9" t="s">
        <v>34</v>
      </c>
      <c r="E54" s="30" t="s">
        <v>732</v>
      </c>
      <c r="F54" s="30" t="s">
        <v>37</v>
      </c>
      <c r="G54" s="209"/>
      <c r="H54" s="30" t="s">
        <v>733</v>
      </c>
      <c r="I54" s="10" t="str">
        <f t="shared" si="0"/>
        <v>潍坊-青岛电商分销商</v>
      </c>
      <c r="J54" s="8" t="s">
        <v>39</v>
      </c>
      <c r="K54" s="8" t="s">
        <v>111</v>
      </c>
      <c r="L54" s="31" t="s">
        <v>41</v>
      </c>
      <c r="M54" s="9">
        <v>50</v>
      </c>
      <c r="N54" s="32">
        <v>120</v>
      </c>
      <c r="O54" s="9">
        <v>1</v>
      </c>
      <c r="P54" s="9">
        <v>0.5</v>
      </c>
      <c r="Q54" s="9">
        <v>0.5</v>
      </c>
      <c r="R54" s="9">
        <f t="shared" si="1"/>
        <v>2</v>
      </c>
      <c r="S54" s="11">
        <v>50</v>
      </c>
      <c r="T54" s="8" t="s">
        <v>42</v>
      </c>
      <c r="U54" s="8" t="s">
        <v>43</v>
      </c>
      <c r="V54" s="31" t="s">
        <v>43</v>
      </c>
      <c r="W54" s="31"/>
      <c r="X54" s="33">
        <v>206.22547916666699</v>
      </c>
      <c r="Y54" s="33">
        <v>247</v>
      </c>
      <c r="Z54" s="10" t="s">
        <v>44</v>
      </c>
      <c r="AA54" s="30" t="s">
        <v>726</v>
      </c>
      <c r="AB54" s="34"/>
      <c r="AC54" s="35"/>
      <c r="AD54" s="35"/>
    </row>
    <row r="55" spans="1:30" s="36" customFormat="1" ht="30" customHeight="1" x14ac:dyDescent="0.35">
      <c r="A55" s="196">
        <v>23</v>
      </c>
      <c r="B55" s="8" t="s">
        <v>32</v>
      </c>
      <c r="C55" s="30" t="s">
        <v>107</v>
      </c>
      <c r="D55" s="9" t="s">
        <v>34</v>
      </c>
      <c r="E55" s="30" t="s">
        <v>128</v>
      </c>
      <c r="F55" s="30" t="s">
        <v>37</v>
      </c>
      <c r="G55" s="209" t="s">
        <v>129</v>
      </c>
      <c r="H55" s="30" t="s">
        <v>130</v>
      </c>
      <c r="I55" s="10" t="str">
        <f t="shared" si="0"/>
        <v>潍坊-猫超郑州仓（含电商分销商直送平台）</v>
      </c>
      <c r="J55" s="8" t="s">
        <v>39</v>
      </c>
      <c r="K55" s="8" t="s">
        <v>111</v>
      </c>
      <c r="L55" s="31" t="s">
        <v>41</v>
      </c>
      <c r="M55" s="9">
        <v>10</v>
      </c>
      <c r="N55" s="32">
        <v>700</v>
      </c>
      <c r="O55" s="9">
        <v>1</v>
      </c>
      <c r="P55" s="9">
        <v>0.5</v>
      </c>
      <c r="Q55" s="9">
        <v>0.5</v>
      </c>
      <c r="R55" s="9">
        <f t="shared" si="1"/>
        <v>2</v>
      </c>
      <c r="S55" s="11">
        <v>46.9969775218403</v>
      </c>
      <c r="T55" s="8" t="s">
        <v>42</v>
      </c>
      <c r="U55" s="8" t="s">
        <v>43</v>
      </c>
      <c r="V55" s="31" t="s">
        <v>42</v>
      </c>
      <c r="W55" s="31"/>
      <c r="X55" s="33">
        <v>1119.23528962</v>
      </c>
      <c r="Y55" s="33">
        <v>1343</v>
      </c>
      <c r="Z55" s="10" t="s">
        <v>44</v>
      </c>
      <c r="AA55" s="30" t="s">
        <v>727</v>
      </c>
      <c r="AB55" s="34"/>
      <c r="AC55" s="35"/>
      <c r="AD55" s="35"/>
    </row>
    <row r="56" spans="1:30" s="36" customFormat="1" ht="30" customHeight="1" x14ac:dyDescent="0.35">
      <c r="A56" s="196"/>
      <c r="B56" s="8" t="s">
        <v>32</v>
      </c>
      <c r="C56" s="30" t="s">
        <v>107</v>
      </c>
      <c r="D56" s="9" t="s">
        <v>34</v>
      </c>
      <c r="E56" s="30" t="s">
        <v>734</v>
      </c>
      <c r="F56" s="30" t="s">
        <v>37</v>
      </c>
      <c r="G56" s="209"/>
      <c r="H56" s="30" t="s">
        <v>735</v>
      </c>
      <c r="I56" s="10" t="str">
        <f t="shared" si="0"/>
        <v>潍坊-京东郑州仓（含电商分销商直送平台）</v>
      </c>
      <c r="J56" s="8" t="s">
        <v>39</v>
      </c>
      <c r="K56" s="8" t="s">
        <v>111</v>
      </c>
      <c r="L56" s="31" t="s">
        <v>41</v>
      </c>
      <c r="M56" s="9">
        <v>10</v>
      </c>
      <c r="N56" s="32">
        <v>720</v>
      </c>
      <c r="O56" s="9">
        <v>1</v>
      </c>
      <c r="P56" s="9">
        <v>0.5</v>
      </c>
      <c r="Q56" s="9">
        <v>0.5</v>
      </c>
      <c r="R56" s="9">
        <f t="shared" si="1"/>
        <v>2</v>
      </c>
      <c r="S56" s="11">
        <v>41.338668498918402</v>
      </c>
      <c r="T56" s="8" t="s">
        <v>42</v>
      </c>
      <c r="U56" s="8" t="s">
        <v>43</v>
      </c>
      <c r="V56" s="31" t="s">
        <v>42</v>
      </c>
      <c r="W56" s="31"/>
      <c r="X56" s="33">
        <v>1375.6721615833401</v>
      </c>
      <c r="Y56" s="33">
        <v>1650</v>
      </c>
      <c r="Z56" s="10" t="s">
        <v>44</v>
      </c>
      <c r="AA56" s="30" t="s">
        <v>727</v>
      </c>
      <c r="AB56" s="34"/>
      <c r="AC56" s="35"/>
      <c r="AD56" s="35"/>
    </row>
    <row r="57" spans="1:30" s="36" customFormat="1" ht="30" customHeight="1" x14ac:dyDescent="0.35">
      <c r="A57" s="196"/>
      <c r="B57" s="8" t="s">
        <v>32</v>
      </c>
      <c r="C57" s="30" t="s">
        <v>107</v>
      </c>
      <c r="D57" s="9" t="s">
        <v>34</v>
      </c>
      <c r="E57" s="30" t="s">
        <v>736</v>
      </c>
      <c r="F57" s="30" t="s">
        <v>37</v>
      </c>
      <c r="G57" s="209"/>
      <c r="H57" s="30" t="s">
        <v>737</v>
      </c>
      <c r="I57" s="10" t="str">
        <f t="shared" si="0"/>
        <v>潍坊-河南电商分销商</v>
      </c>
      <c r="J57" s="8" t="s">
        <v>39</v>
      </c>
      <c r="K57" s="8" t="s">
        <v>111</v>
      </c>
      <c r="L57" s="31" t="s">
        <v>41</v>
      </c>
      <c r="M57" s="9">
        <v>50</v>
      </c>
      <c r="N57" s="32">
        <v>700</v>
      </c>
      <c r="O57" s="9">
        <v>1</v>
      </c>
      <c r="P57" s="9">
        <v>0.5</v>
      </c>
      <c r="Q57" s="9">
        <v>0.5</v>
      </c>
      <c r="R57" s="9">
        <f t="shared" si="1"/>
        <v>2</v>
      </c>
      <c r="S57" s="11">
        <v>50</v>
      </c>
      <c r="T57" s="8" t="s">
        <v>42</v>
      </c>
      <c r="U57" s="8" t="s">
        <v>43</v>
      </c>
      <c r="V57" s="31" t="s">
        <v>43</v>
      </c>
      <c r="W57" s="31"/>
      <c r="X57" s="33">
        <v>619.86238666666702</v>
      </c>
      <c r="Y57" s="33">
        <v>743</v>
      </c>
      <c r="Z57" s="10" t="s">
        <v>44</v>
      </c>
      <c r="AA57" s="30" t="s">
        <v>726</v>
      </c>
      <c r="AB57" s="34"/>
      <c r="AC57" s="35"/>
      <c r="AD57" s="35"/>
    </row>
    <row r="58" spans="1:30" s="36" customFormat="1" ht="30" customHeight="1" x14ac:dyDescent="0.35">
      <c r="A58" s="196">
        <v>24</v>
      </c>
      <c r="B58" s="8" t="s">
        <v>32</v>
      </c>
      <c r="C58" s="30" t="s">
        <v>48</v>
      </c>
      <c r="D58" s="9" t="s">
        <v>34</v>
      </c>
      <c r="E58" s="30" t="s">
        <v>132</v>
      </c>
      <c r="F58" s="30" t="s">
        <v>37</v>
      </c>
      <c r="G58" s="209" t="s">
        <v>133</v>
      </c>
      <c r="H58" s="30" t="s">
        <v>134</v>
      </c>
      <c r="I58" s="10" t="str">
        <f t="shared" si="0"/>
        <v>潍坊-抚顺一次分切</v>
      </c>
      <c r="J58" s="8" t="s">
        <v>136</v>
      </c>
      <c r="K58" s="8" t="s">
        <v>40</v>
      </c>
      <c r="L58" s="31" t="s">
        <v>137</v>
      </c>
      <c r="M58" s="9">
        <v>10</v>
      </c>
      <c r="N58" s="32">
        <v>1200</v>
      </c>
      <c r="O58" s="9">
        <v>1</v>
      </c>
      <c r="P58" s="9">
        <v>1</v>
      </c>
      <c r="Q58" s="9">
        <v>2</v>
      </c>
      <c r="R58" s="9">
        <f t="shared" si="1"/>
        <v>4</v>
      </c>
      <c r="S58" s="11">
        <v>90</v>
      </c>
      <c r="T58" s="8" t="s">
        <v>42</v>
      </c>
      <c r="U58" s="8" t="s">
        <v>43</v>
      </c>
      <c r="V58" s="31" t="s">
        <v>43</v>
      </c>
      <c r="W58" s="31"/>
      <c r="X58" s="33">
        <v>2042</v>
      </c>
      <c r="Y58" s="33">
        <v>2189</v>
      </c>
      <c r="Z58" s="10" t="s">
        <v>44</v>
      </c>
      <c r="AA58" s="30"/>
      <c r="AB58" s="34"/>
      <c r="AC58" s="35"/>
      <c r="AD58" s="35"/>
    </row>
    <row r="59" spans="1:30" s="36" customFormat="1" ht="30" customHeight="1" x14ac:dyDescent="0.35">
      <c r="A59" s="196"/>
      <c r="B59" s="8" t="s">
        <v>32</v>
      </c>
      <c r="C59" s="30" t="s">
        <v>48</v>
      </c>
      <c r="D59" s="9" t="s">
        <v>34</v>
      </c>
      <c r="E59" s="30" t="s">
        <v>738</v>
      </c>
      <c r="F59" s="30" t="s">
        <v>37</v>
      </c>
      <c r="G59" s="209"/>
      <c r="H59" s="30" t="s">
        <v>739</v>
      </c>
      <c r="I59" s="10" t="str">
        <f t="shared" si="0"/>
        <v>潍坊-抚顺复卷</v>
      </c>
      <c r="J59" s="8" t="s">
        <v>740</v>
      </c>
      <c r="K59" s="8" t="s">
        <v>40</v>
      </c>
      <c r="L59" s="31" t="s">
        <v>137</v>
      </c>
      <c r="M59" s="9">
        <v>15</v>
      </c>
      <c r="N59" s="32">
        <v>1200</v>
      </c>
      <c r="O59" s="9">
        <v>1</v>
      </c>
      <c r="P59" s="9">
        <v>1</v>
      </c>
      <c r="Q59" s="9">
        <v>2</v>
      </c>
      <c r="R59" s="9">
        <f t="shared" si="1"/>
        <v>4</v>
      </c>
      <c r="S59" s="11">
        <v>90</v>
      </c>
      <c r="T59" s="8" t="s">
        <v>42</v>
      </c>
      <c r="U59" s="8" t="s">
        <v>43</v>
      </c>
      <c r="V59" s="31" t="s">
        <v>43</v>
      </c>
      <c r="W59" s="31"/>
      <c r="X59" s="33">
        <v>896</v>
      </c>
      <c r="Y59" s="33">
        <v>1341</v>
      </c>
      <c r="Z59" s="10" t="s">
        <v>44</v>
      </c>
      <c r="AA59" s="30"/>
      <c r="AB59" s="34"/>
      <c r="AC59" s="35"/>
      <c r="AD59" s="35"/>
    </row>
    <row r="60" spans="1:30" s="36" customFormat="1" ht="30" customHeight="1" x14ac:dyDescent="0.35">
      <c r="A60" s="196"/>
      <c r="B60" s="8" t="s">
        <v>32</v>
      </c>
      <c r="C60" s="30" t="s">
        <v>48</v>
      </c>
      <c r="D60" s="9" t="s">
        <v>34</v>
      </c>
      <c r="E60" s="30" t="s">
        <v>741</v>
      </c>
      <c r="F60" s="30" t="s">
        <v>742</v>
      </c>
      <c r="G60" s="209"/>
      <c r="H60" s="30" t="s">
        <v>37</v>
      </c>
      <c r="I60" s="10" t="str">
        <f t="shared" si="0"/>
        <v>抚顺纸筒-潍坊</v>
      </c>
      <c r="J60" s="8" t="s">
        <v>743</v>
      </c>
      <c r="K60" s="8" t="s">
        <v>40</v>
      </c>
      <c r="L60" s="31" t="s">
        <v>744</v>
      </c>
      <c r="M60" s="9">
        <v>150</v>
      </c>
      <c r="N60" s="32">
        <v>1200</v>
      </c>
      <c r="O60" s="9">
        <v>1</v>
      </c>
      <c r="P60" s="9">
        <v>1</v>
      </c>
      <c r="Q60" s="9">
        <v>2</v>
      </c>
      <c r="R60" s="9">
        <f t="shared" si="1"/>
        <v>4</v>
      </c>
      <c r="S60" s="11">
        <v>150</v>
      </c>
      <c r="T60" s="8" t="s">
        <v>42</v>
      </c>
      <c r="U60" s="8" t="s">
        <v>43</v>
      </c>
      <c r="V60" s="31" t="s">
        <v>43</v>
      </c>
      <c r="W60" s="31"/>
      <c r="X60" s="33">
        <v>525</v>
      </c>
      <c r="Y60" s="33">
        <v>600</v>
      </c>
      <c r="Z60" s="10" t="s">
        <v>44</v>
      </c>
      <c r="AA60" s="30"/>
      <c r="AB60" s="34"/>
      <c r="AC60" s="35"/>
      <c r="AD60" s="35"/>
    </row>
    <row r="61" spans="1:30" s="36" customFormat="1" ht="30" customHeight="1" x14ac:dyDescent="0.35">
      <c r="A61" s="196"/>
      <c r="B61" s="8" t="s">
        <v>32</v>
      </c>
      <c r="C61" s="30" t="s">
        <v>48</v>
      </c>
      <c r="D61" s="9" t="s">
        <v>34</v>
      </c>
      <c r="E61" s="30" t="s">
        <v>745</v>
      </c>
      <c r="F61" s="30" t="s">
        <v>746</v>
      </c>
      <c r="G61" s="209"/>
      <c r="H61" s="30" t="s">
        <v>37</v>
      </c>
      <c r="I61" s="10" t="str">
        <f t="shared" si="0"/>
        <v>抚顺损纸-潍坊</v>
      </c>
      <c r="J61" s="8" t="s">
        <v>747</v>
      </c>
      <c r="K61" s="8" t="s">
        <v>40</v>
      </c>
      <c r="L61" s="31" t="s">
        <v>137</v>
      </c>
      <c r="M61" s="9">
        <v>15</v>
      </c>
      <c r="N61" s="32">
        <v>1200</v>
      </c>
      <c r="O61" s="9">
        <v>1</v>
      </c>
      <c r="P61" s="9">
        <v>1</v>
      </c>
      <c r="Q61" s="9">
        <v>2</v>
      </c>
      <c r="R61" s="9">
        <f t="shared" si="1"/>
        <v>4</v>
      </c>
      <c r="S61" s="11">
        <v>30</v>
      </c>
      <c r="T61" s="8" t="s">
        <v>42</v>
      </c>
      <c r="U61" s="8" t="s">
        <v>43</v>
      </c>
      <c r="V61" s="31" t="s">
        <v>43</v>
      </c>
      <c r="W61" s="31"/>
      <c r="X61" s="33">
        <v>40</v>
      </c>
      <c r="Y61" s="33">
        <v>45</v>
      </c>
      <c r="Z61" s="10" t="s">
        <v>44</v>
      </c>
      <c r="AA61" s="30"/>
      <c r="AB61" s="34"/>
      <c r="AC61" s="35"/>
      <c r="AD61" s="35"/>
    </row>
    <row r="62" spans="1:30" s="36" customFormat="1" ht="30" customHeight="1" x14ac:dyDescent="0.35">
      <c r="A62" s="196"/>
      <c r="B62" s="8" t="s">
        <v>32</v>
      </c>
      <c r="C62" s="30" t="s">
        <v>48</v>
      </c>
      <c r="D62" s="9" t="s">
        <v>34</v>
      </c>
      <c r="E62" s="30" t="s">
        <v>748</v>
      </c>
      <c r="F62" s="30" t="s">
        <v>37</v>
      </c>
      <c r="G62" s="209"/>
      <c r="H62" s="30" t="s">
        <v>749</v>
      </c>
      <c r="I62" s="10" t="str">
        <f t="shared" si="0"/>
        <v>潍坊-抚顺配车材料</v>
      </c>
      <c r="J62" s="8" t="s">
        <v>608</v>
      </c>
      <c r="K62" s="8" t="s">
        <v>40</v>
      </c>
      <c r="L62" s="31" t="s">
        <v>137</v>
      </c>
      <c r="M62" s="9">
        <v>1E-3</v>
      </c>
      <c r="N62" s="32">
        <v>1200</v>
      </c>
      <c r="O62" s="9">
        <v>1</v>
      </c>
      <c r="P62" s="9">
        <v>1</v>
      </c>
      <c r="Q62" s="9">
        <v>2</v>
      </c>
      <c r="R62" s="9">
        <f t="shared" si="1"/>
        <v>4</v>
      </c>
      <c r="S62" s="11">
        <v>1</v>
      </c>
      <c r="T62" s="8" t="s">
        <v>42</v>
      </c>
      <c r="U62" s="8" t="s">
        <v>43</v>
      </c>
      <c r="V62" s="31" t="s">
        <v>43</v>
      </c>
      <c r="W62" s="31"/>
      <c r="X62" s="33">
        <v>2</v>
      </c>
      <c r="Y62" s="33">
        <v>2</v>
      </c>
      <c r="Z62" s="10" t="s">
        <v>44</v>
      </c>
      <c r="AA62" s="30"/>
      <c r="AB62" s="34"/>
      <c r="AC62" s="35"/>
      <c r="AD62" s="35"/>
    </row>
    <row r="63" spans="1:30" s="36" customFormat="1" ht="30" customHeight="1" x14ac:dyDescent="0.35">
      <c r="A63" s="196">
        <v>25</v>
      </c>
      <c r="B63" s="8" t="s">
        <v>32</v>
      </c>
      <c r="C63" s="30" t="s">
        <v>48</v>
      </c>
      <c r="D63" s="9" t="s">
        <v>34</v>
      </c>
      <c r="E63" s="30" t="s">
        <v>138</v>
      </c>
      <c r="F63" s="30" t="s">
        <v>37</v>
      </c>
      <c r="G63" s="209" t="s">
        <v>139</v>
      </c>
      <c r="H63" s="30" t="s">
        <v>140</v>
      </c>
      <c r="I63" s="10" t="str">
        <f t="shared" si="0"/>
        <v>潍坊-天津一次分切</v>
      </c>
      <c r="J63" s="8" t="s">
        <v>136</v>
      </c>
      <c r="K63" s="8" t="s">
        <v>40</v>
      </c>
      <c r="L63" s="31" t="s">
        <v>137</v>
      </c>
      <c r="M63" s="9">
        <v>10</v>
      </c>
      <c r="N63" s="32">
        <v>400</v>
      </c>
      <c r="O63" s="9">
        <v>1</v>
      </c>
      <c r="P63" s="9">
        <v>1</v>
      </c>
      <c r="Q63" s="9">
        <v>1</v>
      </c>
      <c r="R63" s="9">
        <f t="shared" si="1"/>
        <v>3</v>
      </c>
      <c r="S63" s="11">
        <v>60</v>
      </c>
      <c r="T63" s="8" t="s">
        <v>42</v>
      </c>
      <c r="U63" s="8" t="s">
        <v>43</v>
      </c>
      <c r="V63" s="31" t="s">
        <v>43</v>
      </c>
      <c r="W63" s="31"/>
      <c r="X63" s="33">
        <v>1036</v>
      </c>
      <c r="Y63" s="33">
        <v>1243</v>
      </c>
      <c r="Z63" s="10" t="s">
        <v>44</v>
      </c>
      <c r="AA63" s="30"/>
      <c r="AB63" s="34"/>
      <c r="AC63" s="35"/>
      <c r="AD63" s="35"/>
    </row>
    <row r="64" spans="1:30" s="36" customFormat="1" ht="30" customHeight="1" x14ac:dyDescent="0.35">
      <c r="A64" s="196"/>
      <c r="B64" s="8" t="s">
        <v>32</v>
      </c>
      <c r="C64" s="30" t="s">
        <v>48</v>
      </c>
      <c r="D64" s="9" t="s">
        <v>34</v>
      </c>
      <c r="E64" s="30" t="s">
        <v>750</v>
      </c>
      <c r="F64" s="30" t="s">
        <v>37</v>
      </c>
      <c r="G64" s="209"/>
      <c r="H64" s="30" t="s">
        <v>751</v>
      </c>
      <c r="I64" s="10" t="str">
        <f t="shared" si="0"/>
        <v>潍坊-天津复卷</v>
      </c>
      <c r="J64" s="8" t="s">
        <v>740</v>
      </c>
      <c r="K64" s="8" t="s">
        <v>40</v>
      </c>
      <c r="L64" s="31" t="s">
        <v>137</v>
      </c>
      <c r="M64" s="9">
        <v>15</v>
      </c>
      <c r="N64" s="32">
        <v>400</v>
      </c>
      <c r="O64" s="9">
        <v>1</v>
      </c>
      <c r="P64" s="9">
        <v>1</v>
      </c>
      <c r="Q64" s="9">
        <v>1</v>
      </c>
      <c r="R64" s="9">
        <f t="shared" si="1"/>
        <v>3</v>
      </c>
      <c r="S64" s="11">
        <v>60</v>
      </c>
      <c r="T64" s="8" t="s">
        <v>42</v>
      </c>
      <c r="U64" s="8" t="s">
        <v>43</v>
      </c>
      <c r="V64" s="31" t="s">
        <v>43</v>
      </c>
      <c r="W64" s="31"/>
      <c r="X64" s="33">
        <v>796</v>
      </c>
      <c r="Y64" s="33">
        <v>955</v>
      </c>
      <c r="Z64" s="10" t="s">
        <v>44</v>
      </c>
      <c r="AA64" s="30"/>
      <c r="AB64" s="34"/>
      <c r="AC64" s="35"/>
      <c r="AD64" s="35"/>
    </row>
    <row r="65" spans="1:30" s="36" customFormat="1" ht="30" customHeight="1" x14ac:dyDescent="0.35">
      <c r="A65" s="196"/>
      <c r="B65" s="8" t="s">
        <v>32</v>
      </c>
      <c r="C65" s="30" t="s">
        <v>48</v>
      </c>
      <c r="D65" s="9" t="s">
        <v>34</v>
      </c>
      <c r="E65" s="30" t="s">
        <v>752</v>
      </c>
      <c r="F65" s="30" t="s">
        <v>753</v>
      </c>
      <c r="G65" s="209"/>
      <c r="H65" s="30" t="s">
        <v>37</v>
      </c>
      <c r="I65" s="10" t="str">
        <f t="shared" si="0"/>
        <v>天津纸筒-潍坊</v>
      </c>
      <c r="J65" s="8" t="s">
        <v>743</v>
      </c>
      <c r="K65" s="8" t="s">
        <v>40</v>
      </c>
      <c r="L65" s="31" t="s">
        <v>744</v>
      </c>
      <c r="M65" s="9">
        <v>150</v>
      </c>
      <c r="N65" s="32">
        <v>400</v>
      </c>
      <c r="O65" s="9">
        <v>1</v>
      </c>
      <c r="P65" s="9">
        <v>1</v>
      </c>
      <c r="Q65" s="9">
        <v>1</v>
      </c>
      <c r="R65" s="9">
        <f t="shared" si="1"/>
        <v>3</v>
      </c>
      <c r="S65" s="11">
        <v>150</v>
      </c>
      <c r="T65" s="8" t="s">
        <v>42</v>
      </c>
      <c r="U65" s="8" t="s">
        <v>43</v>
      </c>
      <c r="V65" s="31" t="s">
        <v>43</v>
      </c>
      <c r="W65" s="31"/>
      <c r="X65" s="33">
        <v>419</v>
      </c>
      <c r="Y65" s="33">
        <v>450</v>
      </c>
      <c r="Z65" s="10" t="s">
        <v>44</v>
      </c>
      <c r="AA65" s="30"/>
      <c r="AB65" s="34"/>
      <c r="AC65" s="35"/>
      <c r="AD65" s="35"/>
    </row>
    <row r="66" spans="1:30" s="36" customFormat="1" ht="30" customHeight="1" x14ac:dyDescent="0.35">
      <c r="A66" s="196"/>
      <c r="B66" s="8" t="s">
        <v>32</v>
      </c>
      <c r="C66" s="30" t="s">
        <v>48</v>
      </c>
      <c r="D66" s="9" t="s">
        <v>34</v>
      </c>
      <c r="E66" s="30" t="s">
        <v>754</v>
      </c>
      <c r="F66" s="30" t="s">
        <v>755</v>
      </c>
      <c r="G66" s="209"/>
      <c r="H66" s="30" t="s">
        <v>37</v>
      </c>
      <c r="I66" s="10" t="str">
        <f t="shared" si="0"/>
        <v>天津损纸-潍坊</v>
      </c>
      <c r="J66" s="8" t="s">
        <v>747</v>
      </c>
      <c r="K66" s="8" t="s">
        <v>40</v>
      </c>
      <c r="L66" s="31" t="s">
        <v>137</v>
      </c>
      <c r="M66" s="9">
        <v>15</v>
      </c>
      <c r="N66" s="32">
        <v>400</v>
      </c>
      <c r="O66" s="9">
        <v>1</v>
      </c>
      <c r="P66" s="9">
        <v>1</v>
      </c>
      <c r="Q66" s="9">
        <v>1</v>
      </c>
      <c r="R66" s="9">
        <f t="shared" si="1"/>
        <v>3</v>
      </c>
      <c r="S66" s="11">
        <v>30</v>
      </c>
      <c r="T66" s="8" t="s">
        <v>42</v>
      </c>
      <c r="U66" s="8" t="s">
        <v>43</v>
      </c>
      <c r="V66" s="31" t="s">
        <v>43</v>
      </c>
      <c r="W66" s="31"/>
      <c r="X66" s="33">
        <v>25</v>
      </c>
      <c r="Y66" s="33">
        <v>30</v>
      </c>
      <c r="Z66" s="10" t="s">
        <v>44</v>
      </c>
      <c r="AA66" s="30"/>
      <c r="AB66" s="34"/>
      <c r="AC66" s="35"/>
      <c r="AD66" s="35"/>
    </row>
    <row r="67" spans="1:30" s="36" customFormat="1" ht="30" customHeight="1" x14ac:dyDescent="0.35">
      <c r="A67" s="196"/>
      <c r="B67" s="8" t="s">
        <v>32</v>
      </c>
      <c r="C67" s="30" t="s">
        <v>48</v>
      </c>
      <c r="D67" s="9" t="s">
        <v>34</v>
      </c>
      <c r="E67" s="30" t="s">
        <v>756</v>
      </c>
      <c r="F67" s="30" t="s">
        <v>37</v>
      </c>
      <c r="G67" s="209"/>
      <c r="H67" s="30" t="s">
        <v>757</v>
      </c>
      <c r="I67" s="10" t="str">
        <f t="shared" si="0"/>
        <v>潍坊-天津配车材料</v>
      </c>
      <c r="J67" s="8" t="s">
        <v>608</v>
      </c>
      <c r="K67" s="8" t="s">
        <v>40</v>
      </c>
      <c r="L67" s="31" t="s">
        <v>137</v>
      </c>
      <c r="M67" s="9">
        <v>1E-3</v>
      </c>
      <c r="N67" s="32">
        <v>400</v>
      </c>
      <c r="O67" s="9">
        <v>1</v>
      </c>
      <c r="P67" s="9">
        <v>1</v>
      </c>
      <c r="Q67" s="9">
        <v>1</v>
      </c>
      <c r="R67" s="9">
        <f t="shared" si="1"/>
        <v>3</v>
      </c>
      <c r="S67" s="11">
        <v>1</v>
      </c>
      <c r="T67" s="8" t="s">
        <v>42</v>
      </c>
      <c r="U67" s="8" t="s">
        <v>43</v>
      </c>
      <c r="V67" s="31" t="s">
        <v>43</v>
      </c>
      <c r="W67" s="31"/>
      <c r="X67" s="33">
        <v>1</v>
      </c>
      <c r="Y67" s="33">
        <v>1</v>
      </c>
      <c r="Z67" s="10" t="s">
        <v>44</v>
      </c>
      <c r="AA67" s="30"/>
      <c r="AB67" s="34"/>
      <c r="AC67" s="35"/>
      <c r="AD67" s="35"/>
    </row>
    <row r="68" spans="1:30" s="36" customFormat="1" ht="30" customHeight="1" x14ac:dyDescent="0.35">
      <c r="A68" s="8">
        <v>26</v>
      </c>
      <c r="B68" s="8" t="s">
        <v>32</v>
      </c>
      <c r="C68" s="30" t="s">
        <v>142</v>
      </c>
      <c r="D68" s="9" t="s">
        <v>34</v>
      </c>
      <c r="E68" s="30" t="s">
        <v>143</v>
      </c>
      <c r="F68" s="30" t="s">
        <v>144</v>
      </c>
      <c r="G68" s="30" t="s">
        <v>37</v>
      </c>
      <c r="H68" s="30" t="s">
        <v>145</v>
      </c>
      <c r="I68" s="10" t="str">
        <f t="shared" si="0"/>
        <v>黄岛-潍坊进口木浆</v>
      </c>
      <c r="J68" s="8" t="s">
        <v>147</v>
      </c>
      <c r="K68" s="8" t="s">
        <v>40</v>
      </c>
      <c r="L68" s="31" t="s">
        <v>137</v>
      </c>
      <c r="M68" s="9">
        <v>500</v>
      </c>
      <c r="N68" s="32">
        <v>180</v>
      </c>
      <c r="O68" s="9">
        <v>1</v>
      </c>
      <c r="P68" s="9">
        <v>1</v>
      </c>
      <c r="Q68" s="9">
        <v>1</v>
      </c>
      <c r="R68" s="9">
        <f t="shared" si="1"/>
        <v>3</v>
      </c>
      <c r="S68" s="11">
        <v>1000</v>
      </c>
      <c r="T68" s="8" t="s">
        <v>42</v>
      </c>
      <c r="U68" s="8" t="s">
        <v>43</v>
      </c>
      <c r="V68" s="31" t="s">
        <v>43</v>
      </c>
      <c r="W68" s="31" t="s">
        <v>1310</v>
      </c>
      <c r="X68" s="33">
        <v>18501</v>
      </c>
      <c r="Y68" s="33">
        <v>22201</v>
      </c>
      <c r="Z68" s="10" t="s">
        <v>44</v>
      </c>
      <c r="AA68" s="30"/>
      <c r="AB68" s="34"/>
      <c r="AC68" s="35"/>
      <c r="AD68" s="35"/>
    </row>
    <row r="69" spans="1:30" s="36" customFormat="1" ht="30" customHeight="1" x14ac:dyDescent="0.35">
      <c r="A69" s="196">
        <v>27</v>
      </c>
      <c r="B69" s="8" t="s">
        <v>32</v>
      </c>
      <c r="C69" s="30" t="s">
        <v>142</v>
      </c>
      <c r="D69" s="9" t="s">
        <v>34</v>
      </c>
      <c r="E69" s="30" t="s">
        <v>148</v>
      </c>
      <c r="F69" s="30" t="s">
        <v>37</v>
      </c>
      <c r="G69" s="209" t="s">
        <v>144</v>
      </c>
      <c r="H69" s="30" t="s">
        <v>149</v>
      </c>
      <c r="I69" s="10" t="str">
        <f t="shared" ref="I69:I132" si="2">F69&amp;"-"&amp;H69</f>
        <v>潍坊-黄岛出口原纸40尺柜</v>
      </c>
      <c r="J69" s="8" t="s">
        <v>151</v>
      </c>
      <c r="K69" s="8" t="s">
        <v>111</v>
      </c>
      <c r="L69" s="31" t="s">
        <v>152</v>
      </c>
      <c r="M69" s="9">
        <v>1</v>
      </c>
      <c r="N69" s="32">
        <v>180</v>
      </c>
      <c r="O69" s="9">
        <v>1</v>
      </c>
      <c r="P69" s="9">
        <v>1</v>
      </c>
      <c r="Q69" s="9">
        <v>1</v>
      </c>
      <c r="R69" s="9">
        <f t="shared" si="1"/>
        <v>3</v>
      </c>
      <c r="S69" s="11">
        <v>20</v>
      </c>
      <c r="T69" s="8" t="s">
        <v>42</v>
      </c>
      <c r="U69" s="8" t="s">
        <v>43</v>
      </c>
      <c r="V69" s="31" t="s">
        <v>43</v>
      </c>
      <c r="W69" s="31"/>
      <c r="X69" s="33">
        <v>15</v>
      </c>
      <c r="Y69" s="33">
        <v>20</v>
      </c>
      <c r="Z69" s="10" t="s">
        <v>44</v>
      </c>
      <c r="AA69" s="30"/>
      <c r="AB69" s="34"/>
      <c r="AC69" s="35"/>
      <c r="AD69" s="35"/>
    </row>
    <row r="70" spans="1:30" s="36" customFormat="1" ht="30" customHeight="1" x14ac:dyDescent="0.35">
      <c r="A70" s="196"/>
      <c r="B70" s="8" t="s">
        <v>32</v>
      </c>
      <c r="C70" s="30" t="s">
        <v>142</v>
      </c>
      <c r="D70" s="9" t="s">
        <v>34</v>
      </c>
      <c r="E70" s="30" t="s">
        <v>758</v>
      </c>
      <c r="F70" s="30" t="s">
        <v>37</v>
      </c>
      <c r="G70" s="209"/>
      <c r="H70" s="30" t="s">
        <v>759</v>
      </c>
      <c r="I70" s="10" t="str">
        <f t="shared" si="2"/>
        <v>潍坊-黄岛出口原纸20尺柜</v>
      </c>
      <c r="J70" s="8" t="s">
        <v>151</v>
      </c>
      <c r="K70" s="8" t="s">
        <v>111</v>
      </c>
      <c r="L70" s="31" t="s">
        <v>760</v>
      </c>
      <c r="M70" s="9">
        <v>1</v>
      </c>
      <c r="N70" s="32">
        <v>180</v>
      </c>
      <c r="O70" s="9">
        <v>1</v>
      </c>
      <c r="P70" s="9">
        <v>1</v>
      </c>
      <c r="Q70" s="9">
        <v>1</v>
      </c>
      <c r="R70" s="9">
        <f t="shared" si="1"/>
        <v>3</v>
      </c>
      <c r="S70" s="11">
        <v>20</v>
      </c>
      <c r="T70" s="8" t="s">
        <v>42</v>
      </c>
      <c r="U70" s="8" t="s">
        <v>43</v>
      </c>
      <c r="V70" s="31" t="s">
        <v>43</v>
      </c>
      <c r="W70" s="31"/>
      <c r="X70" s="33">
        <v>0</v>
      </c>
      <c r="Y70" s="33">
        <v>10</v>
      </c>
      <c r="Z70" s="10" t="s">
        <v>44</v>
      </c>
      <c r="AA70" s="30"/>
      <c r="AB70" s="34"/>
      <c r="AC70" s="35"/>
      <c r="AD70" s="35"/>
    </row>
    <row r="71" spans="1:30" s="36" customFormat="1" ht="30" customHeight="1" x14ac:dyDescent="0.35">
      <c r="A71" s="8">
        <v>28</v>
      </c>
      <c r="B71" s="8" t="s">
        <v>32</v>
      </c>
      <c r="C71" s="30" t="s">
        <v>107</v>
      </c>
      <c r="D71" s="9" t="s">
        <v>34</v>
      </c>
      <c r="E71" s="30" t="s">
        <v>153</v>
      </c>
      <c r="F71" s="30" t="s">
        <v>37</v>
      </c>
      <c r="G71" s="30" t="s">
        <v>101</v>
      </c>
      <c r="H71" s="30" t="s">
        <v>154</v>
      </c>
      <c r="I71" s="10" t="str">
        <f t="shared" si="2"/>
        <v>潍坊-太原区域客户</v>
      </c>
      <c r="J71" s="8" t="s">
        <v>39</v>
      </c>
      <c r="K71" s="8" t="s">
        <v>40</v>
      </c>
      <c r="L71" s="31" t="s">
        <v>41</v>
      </c>
      <c r="M71" s="9">
        <v>50</v>
      </c>
      <c r="N71" s="32">
        <v>760</v>
      </c>
      <c r="O71" s="9">
        <v>1</v>
      </c>
      <c r="P71" s="9">
        <v>1</v>
      </c>
      <c r="Q71" s="9">
        <v>2</v>
      </c>
      <c r="R71" s="9">
        <f t="shared" si="1"/>
        <v>4</v>
      </c>
      <c r="S71" s="11">
        <v>50</v>
      </c>
      <c r="T71" s="8" t="s">
        <v>42</v>
      </c>
      <c r="U71" s="8" t="s">
        <v>43</v>
      </c>
      <c r="V71" s="31" t="s">
        <v>43</v>
      </c>
      <c r="W71" s="31"/>
      <c r="X71" s="33">
        <v>200</v>
      </c>
      <c r="Y71" s="33">
        <v>200</v>
      </c>
      <c r="Z71" s="10" t="s">
        <v>44</v>
      </c>
      <c r="AA71" s="30"/>
      <c r="AB71" s="34"/>
      <c r="AC71" s="35"/>
      <c r="AD71" s="35"/>
    </row>
    <row r="72" spans="1:30" s="36" customFormat="1" ht="30" customHeight="1" x14ac:dyDescent="0.35">
      <c r="A72" s="196">
        <v>29</v>
      </c>
      <c r="B72" s="8" t="s">
        <v>32</v>
      </c>
      <c r="C72" s="30" t="s">
        <v>48</v>
      </c>
      <c r="D72" s="9" t="s">
        <v>74</v>
      </c>
      <c r="E72" s="30" t="s">
        <v>156</v>
      </c>
      <c r="F72" s="30" t="s">
        <v>74</v>
      </c>
      <c r="G72" s="209" t="s">
        <v>86</v>
      </c>
      <c r="H72" s="30" t="s">
        <v>87</v>
      </c>
      <c r="I72" s="10" t="str">
        <f t="shared" si="2"/>
        <v>抚顺-哈尔滨RDC</v>
      </c>
      <c r="J72" s="8" t="s">
        <v>39</v>
      </c>
      <c r="K72" s="8" t="s">
        <v>40</v>
      </c>
      <c r="L72" s="31" t="s">
        <v>41</v>
      </c>
      <c r="M72" s="9">
        <v>120</v>
      </c>
      <c r="N72" s="32">
        <v>542</v>
      </c>
      <c r="O72" s="9">
        <v>1</v>
      </c>
      <c r="P72" s="9">
        <v>1</v>
      </c>
      <c r="Q72" s="9">
        <v>1</v>
      </c>
      <c r="R72" s="9">
        <f t="shared" si="1"/>
        <v>3</v>
      </c>
      <c r="S72" s="11">
        <v>650</v>
      </c>
      <c r="T72" s="8" t="s">
        <v>42</v>
      </c>
      <c r="U72" s="8" t="s">
        <v>43</v>
      </c>
      <c r="V72" s="31" t="s">
        <v>43</v>
      </c>
      <c r="W72" s="31"/>
      <c r="X72" s="37">
        <v>6754</v>
      </c>
      <c r="Y72" s="37">
        <v>6754</v>
      </c>
      <c r="Z72" s="10" t="s">
        <v>44</v>
      </c>
      <c r="AA72" s="30" t="s">
        <v>761</v>
      </c>
      <c r="AB72" s="34"/>
      <c r="AC72" s="35"/>
      <c r="AD72" s="35"/>
    </row>
    <row r="73" spans="1:30" s="36" customFormat="1" ht="30" customHeight="1" x14ac:dyDescent="0.35">
      <c r="A73" s="196"/>
      <c r="B73" s="8" t="s">
        <v>32</v>
      </c>
      <c r="C73" s="30" t="s">
        <v>107</v>
      </c>
      <c r="D73" s="9" t="s">
        <v>74</v>
      </c>
      <c r="E73" s="30" t="s">
        <v>762</v>
      </c>
      <c r="F73" s="30" t="s">
        <v>74</v>
      </c>
      <c r="G73" s="209"/>
      <c r="H73" s="30" t="s">
        <v>763</v>
      </c>
      <c r="I73" s="10" t="str">
        <f t="shared" si="2"/>
        <v>抚顺-哈尔滨传统直运客户</v>
      </c>
      <c r="J73" s="8" t="s">
        <v>39</v>
      </c>
      <c r="K73" s="8" t="s">
        <v>111</v>
      </c>
      <c r="L73" s="31" t="s">
        <v>41</v>
      </c>
      <c r="M73" s="9">
        <v>50</v>
      </c>
      <c r="N73" s="32">
        <v>542</v>
      </c>
      <c r="O73" s="9">
        <v>1</v>
      </c>
      <c r="P73" s="9">
        <v>1</v>
      </c>
      <c r="Q73" s="9">
        <v>1</v>
      </c>
      <c r="R73" s="9">
        <f t="shared" si="1"/>
        <v>3</v>
      </c>
      <c r="S73" s="11">
        <v>100</v>
      </c>
      <c r="T73" s="8" t="s">
        <v>42</v>
      </c>
      <c r="U73" s="8" t="s">
        <v>43</v>
      </c>
      <c r="V73" s="31" t="s">
        <v>43</v>
      </c>
      <c r="W73" s="31"/>
      <c r="X73" s="37">
        <v>50</v>
      </c>
      <c r="Y73" s="37">
        <v>50</v>
      </c>
      <c r="Z73" s="10" t="s">
        <v>44</v>
      </c>
      <c r="AA73" s="30" t="s">
        <v>764</v>
      </c>
      <c r="AB73" s="34"/>
      <c r="AC73" s="35"/>
      <c r="AD73" s="35"/>
    </row>
    <row r="74" spans="1:30" s="36" customFormat="1" ht="30" customHeight="1" x14ac:dyDescent="0.35">
      <c r="A74" s="196"/>
      <c r="B74" s="8" t="s">
        <v>32</v>
      </c>
      <c r="C74" s="30" t="s">
        <v>107</v>
      </c>
      <c r="D74" s="9" t="s">
        <v>74</v>
      </c>
      <c r="E74" s="30"/>
      <c r="F74" s="30" t="s">
        <v>74</v>
      </c>
      <c r="G74" s="209"/>
      <c r="H74" s="30" t="s">
        <v>765</v>
      </c>
      <c r="I74" s="10" t="str">
        <f t="shared" si="2"/>
        <v>抚顺-哈尔滨电商（京东平台）</v>
      </c>
      <c r="J74" s="8" t="s">
        <v>39</v>
      </c>
      <c r="K74" s="8" t="s">
        <v>40</v>
      </c>
      <c r="L74" s="31" t="s">
        <v>41</v>
      </c>
      <c r="M74" s="9">
        <v>50</v>
      </c>
      <c r="N74" s="32">
        <v>542</v>
      </c>
      <c r="O74" s="9">
        <v>1</v>
      </c>
      <c r="P74" s="9">
        <v>1</v>
      </c>
      <c r="Q74" s="9">
        <v>1</v>
      </c>
      <c r="R74" s="9">
        <f t="shared" si="1"/>
        <v>3</v>
      </c>
      <c r="S74" s="11">
        <v>50</v>
      </c>
      <c r="T74" s="8" t="s">
        <v>42</v>
      </c>
      <c r="U74" s="8" t="s">
        <v>43</v>
      </c>
      <c r="V74" s="31" t="s">
        <v>42</v>
      </c>
      <c r="W74" s="31"/>
      <c r="X74" s="37">
        <v>650</v>
      </c>
      <c r="Y74" s="37">
        <v>650</v>
      </c>
      <c r="Z74" s="10" t="s">
        <v>44</v>
      </c>
      <c r="AA74" s="30" t="s">
        <v>766</v>
      </c>
      <c r="AB74" s="34"/>
      <c r="AC74" s="35"/>
      <c r="AD74" s="35"/>
    </row>
    <row r="75" spans="1:30" s="36" customFormat="1" ht="30" customHeight="1" x14ac:dyDescent="0.35">
      <c r="A75" s="196">
        <v>30</v>
      </c>
      <c r="B75" s="8" t="s">
        <v>32</v>
      </c>
      <c r="C75" s="30" t="s">
        <v>48</v>
      </c>
      <c r="D75" s="9" t="s">
        <v>74</v>
      </c>
      <c r="E75" s="30" t="s">
        <v>158</v>
      </c>
      <c r="F75" s="30" t="s">
        <v>74</v>
      </c>
      <c r="G75" s="209" t="s">
        <v>82</v>
      </c>
      <c r="H75" s="30" t="s">
        <v>83</v>
      </c>
      <c r="I75" s="10" t="str">
        <f t="shared" si="2"/>
        <v>抚顺-长春RDC</v>
      </c>
      <c r="J75" s="8" t="s">
        <v>39</v>
      </c>
      <c r="K75" s="8" t="s">
        <v>40</v>
      </c>
      <c r="L75" s="31" t="s">
        <v>41</v>
      </c>
      <c r="M75" s="9">
        <v>120</v>
      </c>
      <c r="N75" s="32">
        <v>328</v>
      </c>
      <c r="O75" s="9">
        <v>1</v>
      </c>
      <c r="P75" s="9">
        <v>1</v>
      </c>
      <c r="Q75" s="9">
        <v>1</v>
      </c>
      <c r="R75" s="9">
        <f t="shared" si="1"/>
        <v>3</v>
      </c>
      <c r="S75" s="11">
        <v>650</v>
      </c>
      <c r="T75" s="8" t="s">
        <v>42</v>
      </c>
      <c r="U75" s="8" t="s">
        <v>43</v>
      </c>
      <c r="V75" s="31" t="s">
        <v>43</v>
      </c>
      <c r="W75" s="31"/>
      <c r="X75" s="37">
        <v>6038</v>
      </c>
      <c r="Y75" s="37">
        <v>6038</v>
      </c>
      <c r="Z75" s="10" t="s">
        <v>44</v>
      </c>
      <c r="AA75" s="30" t="s">
        <v>761</v>
      </c>
      <c r="AB75" s="34"/>
      <c r="AC75" s="35"/>
      <c r="AD75" s="35"/>
    </row>
    <row r="76" spans="1:30" s="36" customFormat="1" ht="30" customHeight="1" x14ac:dyDescent="0.35">
      <c r="A76" s="196"/>
      <c r="B76" s="8" t="s">
        <v>32</v>
      </c>
      <c r="C76" s="30" t="s">
        <v>107</v>
      </c>
      <c r="D76" s="9" t="s">
        <v>74</v>
      </c>
      <c r="E76" s="30" t="s">
        <v>767</v>
      </c>
      <c r="F76" s="30" t="s">
        <v>74</v>
      </c>
      <c r="G76" s="209"/>
      <c r="H76" s="30" t="s">
        <v>768</v>
      </c>
      <c r="I76" s="10" t="str">
        <f t="shared" si="2"/>
        <v>抚顺-长春传统直运客户</v>
      </c>
      <c r="J76" s="8" t="s">
        <v>39</v>
      </c>
      <c r="K76" s="8" t="s">
        <v>111</v>
      </c>
      <c r="L76" s="31" t="s">
        <v>41</v>
      </c>
      <c r="M76" s="9">
        <v>50</v>
      </c>
      <c r="N76" s="32">
        <v>328</v>
      </c>
      <c r="O76" s="9">
        <v>1</v>
      </c>
      <c r="P76" s="9">
        <v>1</v>
      </c>
      <c r="Q76" s="9">
        <v>1</v>
      </c>
      <c r="R76" s="9">
        <f t="shared" si="1"/>
        <v>3</v>
      </c>
      <c r="S76" s="11">
        <v>100</v>
      </c>
      <c r="T76" s="8" t="s">
        <v>42</v>
      </c>
      <c r="U76" s="8" t="s">
        <v>43</v>
      </c>
      <c r="V76" s="31" t="s">
        <v>43</v>
      </c>
      <c r="W76" s="31"/>
      <c r="X76" s="37">
        <v>70</v>
      </c>
      <c r="Y76" s="37">
        <v>70</v>
      </c>
      <c r="Z76" s="10" t="s">
        <v>44</v>
      </c>
      <c r="AA76" s="30" t="s">
        <v>769</v>
      </c>
      <c r="AB76" s="34"/>
      <c r="AC76" s="35"/>
      <c r="AD76" s="35"/>
    </row>
    <row r="77" spans="1:30" s="36" customFormat="1" ht="30" customHeight="1" x14ac:dyDescent="0.35">
      <c r="A77" s="196"/>
      <c r="B77" s="8" t="s">
        <v>32</v>
      </c>
      <c r="C77" s="30" t="s">
        <v>107</v>
      </c>
      <c r="D77" s="9" t="s">
        <v>74</v>
      </c>
      <c r="E77" s="30"/>
      <c r="F77" s="30" t="s">
        <v>74</v>
      </c>
      <c r="G77" s="209"/>
      <c r="H77" s="30" t="s">
        <v>770</v>
      </c>
      <c r="I77" s="10" t="str">
        <f t="shared" si="2"/>
        <v>抚顺-长春电商（京东平台）</v>
      </c>
      <c r="J77" s="8" t="s">
        <v>39</v>
      </c>
      <c r="K77" s="8" t="s">
        <v>40</v>
      </c>
      <c r="L77" s="31" t="s">
        <v>41</v>
      </c>
      <c r="M77" s="9">
        <v>50</v>
      </c>
      <c r="N77" s="32">
        <v>328</v>
      </c>
      <c r="O77" s="9">
        <v>1</v>
      </c>
      <c r="P77" s="9">
        <v>1</v>
      </c>
      <c r="Q77" s="9">
        <v>1</v>
      </c>
      <c r="R77" s="9">
        <f t="shared" ref="R77:R95" si="3">SUM(O77:Q77)</f>
        <v>3</v>
      </c>
      <c r="S77" s="11">
        <v>50</v>
      </c>
      <c r="T77" s="8" t="s">
        <v>42</v>
      </c>
      <c r="U77" s="8" t="s">
        <v>43</v>
      </c>
      <c r="V77" s="31" t="s">
        <v>42</v>
      </c>
      <c r="W77" s="31"/>
      <c r="X77" s="37">
        <v>722</v>
      </c>
      <c r="Y77" s="37">
        <v>722</v>
      </c>
      <c r="Z77" s="10" t="s">
        <v>44</v>
      </c>
      <c r="AA77" s="30" t="s">
        <v>766</v>
      </c>
      <c r="AB77" s="34"/>
      <c r="AC77" s="35"/>
      <c r="AD77" s="35"/>
    </row>
    <row r="78" spans="1:30" s="36" customFormat="1" ht="30" customHeight="1" x14ac:dyDescent="0.35">
      <c r="A78" s="196">
        <v>31</v>
      </c>
      <c r="B78" s="8" t="s">
        <v>160</v>
      </c>
      <c r="C78" s="30" t="s">
        <v>48</v>
      </c>
      <c r="D78" s="9" t="s">
        <v>74</v>
      </c>
      <c r="E78" s="30" t="s">
        <v>161</v>
      </c>
      <c r="F78" s="30" t="s">
        <v>74</v>
      </c>
      <c r="G78" s="209" t="s">
        <v>37</v>
      </c>
      <c r="H78" s="30" t="s">
        <v>162</v>
      </c>
      <c r="I78" s="10" t="str">
        <f t="shared" si="2"/>
        <v>抚顺-潍坊RDC（含电商仓、B2C仓）</v>
      </c>
      <c r="J78" s="8" t="s">
        <v>39</v>
      </c>
      <c r="K78" s="8" t="s">
        <v>40</v>
      </c>
      <c r="L78" s="31" t="s">
        <v>41</v>
      </c>
      <c r="M78" s="9">
        <v>120</v>
      </c>
      <c r="N78" s="32">
        <v>1017</v>
      </c>
      <c r="O78" s="9">
        <v>1</v>
      </c>
      <c r="P78" s="9">
        <v>1</v>
      </c>
      <c r="Q78" s="9">
        <v>1</v>
      </c>
      <c r="R78" s="9">
        <f t="shared" si="3"/>
        <v>3</v>
      </c>
      <c r="S78" s="11">
        <v>230</v>
      </c>
      <c r="T78" s="8" t="s">
        <v>42</v>
      </c>
      <c r="U78" s="8" t="s">
        <v>43</v>
      </c>
      <c r="V78" s="31" t="s">
        <v>43</v>
      </c>
      <c r="W78" s="31"/>
      <c r="X78" s="37">
        <v>1391</v>
      </c>
      <c r="Y78" s="37">
        <v>1391</v>
      </c>
      <c r="Z78" s="10" t="s">
        <v>44</v>
      </c>
      <c r="AA78" s="30" t="s">
        <v>761</v>
      </c>
      <c r="AB78" s="34"/>
      <c r="AC78" s="35"/>
      <c r="AD78" s="35"/>
    </row>
    <row r="79" spans="1:30" s="36" customFormat="1" ht="30" customHeight="1" x14ac:dyDescent="0.35">
      <c r="A79" s="196"/>
      <c r="B79" s="8" t="s">
        <v>160</v>
      </c>
      <c r="C79" s="30" t="s">
        <v>48</v>
      </c>
      <c r="D79" s="9" t="s">
        <v>74</v>
      </c>
      <c r="E79" s="30" t="s">
        <v>771</v>
      </c>
      <c r="F79" s="30" t="s">
        <v>74</v>
      </c>
      <c r="G79" s="209"/>
      <c r="H79" s="30" t="s">
        <v>51</v>
      </c>
      <c r="I79" s="10" t="str">
        <f t="shared" si="2"/>
        <v>抚顺-济南RDC</v>
      </c>
      <c r="J79" s="8" t="s">
        <v>39</v>
      </c>
      <c r="K79" s="8" t="s">
        <v>40</v>
      </c>
      <c r="L79" s="31" t="s">
        <v>41</v>
      </c>
      <c r="M79" s="9">
        <v>80</v>
      </c>
      <c r="N79" s="32">
        <v>1004</v>
      </c>
      <c r="O79" s="9">
        <v>1</v>
      </c>
      <c r="P79" s="9">
        <v>1</v>
      </c>
      <c r="Q79" s="9">
        <v>1</v>
      </c>
      <c r="R79" s="9">
        <f t="shared" si="3"/>
        <v>3</v>
      </c>
      <c r="S79" s="11">
        <v>170</v>
      </c>
      <c r="T79" s="8" t="s">
        <v>42</v>
      </c>
      <c r="U79" s="8" t="s">
        <v>43</v>
      </c>
      <c r="V79" s="31" t="s">
        <v>43</v>
      </c>
      <c r="W79" s="31"/>
      <c r="X79" s="37">
        <v>968</v>
      </c>
      <c r="Y79" s="37">
        <v>968</v>
      </c>
      <c r="Z79" s="10" t="s">
        <v>44</v>
      </c>
      <c r="AA79" s="30" t="s">
        <v>761</v>
      </c>
      <c r="AB79" s="34"/>
      <c r="AC79" s="35"/>
      <c r="AD79" s="35"/>
    </row>
    <row r="80" spans="1:30" s="36" customFormat="1" ht="30" customHeight="1" x14ac:dyDescent="0.35">
      <c r="A80" s="196">
        <v>32</v>
      </c>
      <c r="B80" s="8" t="s">
        <v>160</v>
      </c>
      <c r="C80" s="30" t="s">
        <v>48</v>
      </c>
      <c r="D80" s="9" t="s">
        <v>74</v>
      </c>
      <c r="E80" s="30" t="s">
        <v>164</v>
      </c>
      <c r="F80" s="30" t="s">
        <v>74</v>
      </c>
      <c r="G80" s="209" t="s">
        <v>165</v>
      </c>
      <c r="H80" s="30" t="s">
        <v>166</v>
      </c>
      <c r="I80" s="10" t="str">
        <f t="shared" si="2"/>
        <v>抚顺-天津RDC（含电商仓、B2C仓）</v>
      </c>
      <c r="J80" s="8" t="s">
        <v>39</v>
      </c>
      <c r="K80" s="8" t="s">
        <v>40</v>
      </c>
      <c r="L80" s="31" t="s">
        <v>41</v>
      </c>
      <c r="M80" s="9">
        <v>120</v>
      </c>
      <c r="N80" s="32">
        <v>705</v>
      </c>
      <c r="O80" s="9">
        <v>1</v>
      </c>
      <c r="P80" s="9">
        <v>1</v>
      </c>
      <c r="Q80" s="9">
        <v>1</v>
      </c>
      <c r="R80" s="9">
        <f t="shared" si="3"/>
        <v>3</v>
      </c>
      <c r="S80" s="11">
        <v>360</v>
      </c>
      <c r="T80" s="8" t="s">
        <v>42</v>
      </c>
      <c r="U80" s="8" t="s">
        <v>43</v>
      </c>
      <c r="V80" s="31" t="s">
        <v>43</v>
      </c>
      <c r="W80" s="31"/>
      <c r="X80" s="37">
        <v>1481</v>
      </c>
      <c r="Y80" s="37">
        <v>1481</v>
      </c>
      <c r="Z80" s="10" t="s">
        <v>44</v>
      </c>
      <c r="AA80" s="30" t="s">
        <v>761</v>
      </c>
      <c r="AB80" s="34"/>
      <c r="AC80" s="35"/>
      <c r="AD80" s="35"/>
    </row>
    <row r="81" spans="1:30" s="36" customFormat="1" ht="30" customHeight="1" x14ac:dyDescent="0.35">
      <c r="A81" s="196"/>
      <c r="B81" s="8" t="s">
        <v>160</v>
      </c>
      <c r="C81" s="30" t="s">
        <v>48</v>
      </c>
      <c r="D81" s="9" t="s">
        <v>74</v>
      </c>
      <c r="E81" s="30" t="s">
        <v>772</v>
      </c>
      <c r="F81" s="30" t="s">
        <v>74</v>
      </c>
      <c r="G81" s="209"/>
      <c r="H81" s="30" t="s">
        <v>67</v>
      </c>
      <c r="I81" s="10" t="str">
        <f t="shared" si="2"/>
        <v>抚顺-石家庄RDC</v>
      </c>
      <c r="J81" s="8" t="s">
        <v>39</v>
      </c>
      <c r="K81" s="8" t="s">
        <v>40</v>
      </c>
      <c r="L81" s="31" t="s">
        <v>41</v>
      </c>
      <c r="M81" s="9">
        <v>120</v>
      </c>
      <c r="N81" s="32">
        <v>1052</v>
      </c>
      <c r="O81" s="9">
        <v>1</v>
      </c>
      <c r="P81" s="9">
        <v>1</v>
      </c>
      <c r="Q81" s="9">
        <v>1</v>
      </c>
      <c r="R81" s="9">
        <f t="shared" si="3"/>
        <v>3</v>
      </c>
      <c r="S81" s="11">
        <v>120</v>
      </c>
      <c r="T81" s="8" t="s">
        <v>42</v>
      </c>
      <c r="U81" s="8" t="s">
        <v>43</v>
      </c>
      <c r="V81" s="31" t="s">
        <v>43</v>
      </c>
      <c r="W81" s="31"/>
      <c r="X81" s="37">
        <v>332</v>
      </c>
      <c r="Y81" s="37">
        <v>332</v>
      </c>
      <c r="Z81" s="10" t="s">
        <v>44</v>
      </c>
      <c r="AA81" s="30" t="s">
        <v>761</v>
      </c>
      <c r="AB81" s="34"/>
      <c r="AC81" s="35"/>
      <c r="AD81" s="35"/>
    </row>
    <row r="82" spans="1:30" s="36" customFormat="1" ht="30" customHeight="1" x14ac:dyDescent="0.35">
      <c r="A82" s="196"/>
      <c r="B82" s="8" t="s">
        <v>160</v>
      </c>
      <c r="C82" s="30" t="s">
        <v>48</v>
      </c>
      <c r="D82" s="9" t="s">
        <v>74</v>
      </c>
      <c r="E82" s="30" t="s">
        <v>773</v>
      </c>
      <c r="F82" s="30" t="s">
        <v>74</v>
      </c>
      <c r="G82" s="209"/>
      <c r="H82" s="30" t="s">
        <v>187</v>
      </c>
      <c r="I82" s="10" t="str">
        <f t="shared" si="2"/>
        <v>抚顺-太原RDC</v>
      </c>
      <c r="J82" s="8" t="s">
        <v>39</v>
      </c>
      <c r="K82" s="8" t="s">
        <v>40</v>
      </c>
      <c r="L82" s="31" t="s">
        <v>41</v>
      </c>
      <c r="M82" s="9">
        <v>120</v>
      </c>
      <c r="N82" s="32">
        <v>1241</v>
      </c>
      <c r="O82" s="9">
        <v>1</v>
      </c>
      <c r="P82" s="9">
        <v>1</v>
      </c>
      <c r="Q82" s="9">
        <v>1</v>
      </c>
      <c r="R82" s="9">
        <f t="shared" si="3"/>
        <v>3</v>
      </c>
      <c r="S82" s="11">
        <v>120</v>
      </c>
      <c r="T82" s="8" t="s">
        <v>42</v>
      </c>
      <c r="U82" s="8" t="s">
        <v>43</v>
      </c>
      <c r="V82" s="31" t="s">
        <v>43</v>
      </c>
      <c r="W82" s="31"/>
      <c r="X82" s="37">
        <v>267</v>
      </c>
      <c r="Y82" s="37">
        <v>267</v>
      </c>
      <c r="Z82" s="10" t="s">
        <v>44</v>
      </c>
      <c r="AA82" s="30" t="s">
        <v>761</v>
      </c>
      <c r="AB82" s="34"/>
      <c r="AC82" s="35"/>
      <c r="AD82" s="35"/>
    </row>
    <row r="83" spans="1:30" s="36" customFormat="1" ht="30" customHeight="1" x14ac:dyDescent="0.35">
      <c r="A83" s="8">
        <v>33</v>
      </c>
      <c r="B83" s="8" t="s">
        <v>32</v>
      </c>
      <c r="C83" s="30" t="s">
        <v>142</v>
      </c>
      <c r="D83" s="9" t="s">
        <v>74</v>
      </c>
      <c r="E83" s="30" t="s">
        <v>168</v>
      </c>
      <c r="F83" s="30" t="s">
        <v>169</v>
      </c>
      <c r="G83" s="30" t="s">
        <v>170</v>
      </c>
      <c r="H83" s="30" t="s">
        <v>170</v>
      </c>
      <c r="I83" s="10" t="str">
        <f t="shared" si="2"/>
        <v>大连港-抚顺卫品（清关+运输）</v>
      </c>
      <c r="J83" s="8" t="s">
        <v>147</v>
      </c>
      <c r="K83" s="8" t="s">
        <v>111</v>
      </c>
      <c r="L83" s="31" t="s">
        <v>152</v>
      </c>
      <c r="M83" s="9" t="s">
        <v>172</v>
      </c>
      <c r="N83" s="32">
        <v>355</v>
      </c>
      <c r="O83" s="9">
        <v>1</v>
      </c>
      <c r="P83" s="9">
        <v>1</v>
      </c>
      <c r="Q83" s="9">
        <v>1</v>
      </c>
      <c r="R83" s="9">
        <f t="shared" si="3"/>
        <v>3</v>
      </c>
      <c r="S83" s="11" t="s">
        <v>1257</v>
      </c>
      <c r="T83" s="8" t="s">
        <v>42</v>
      </c>
      <c r="U83" s="8" t="s">
        <v>43</v>
      </c>
      <c r="V83" s="31" t="s">
        <v>43</v>
      </c>
      <c r="W83" s="31"/>
      <c r="X83" s="37">
        <v>10</v>
      </c>
      <c r="Y83" s="37">
        <v>10</v>
      </c>
      <c r="Z83" s="10" t="s">
        <v>44</v>
      </c>
      <c r="AA83" s="30" t="s">
        <v>174</v>
      </c>
      <c r="AB83" s="34"/>
      <c r="AC83" s="35"/>
      <c r="AD83" s="35"/>
    </row>
    <row r="84" spans="1:30" s="36" customFormat="1" ht="30" customHeight="1" x14ac:dyDescent="0.35">
      <c r="A84" s="196">
        <v>34</v>
      </c>
      <c r="B84" s="8" t="s">
        <v>160</v>
      </c>
      <c r="C84" s="30" t="s">
        <v>48</v>
      </c>
      <c r="D84" s="9" t="s">
        <v>74</v>
      </c>
      <c r="E84" s="30" t="s">
        <v>175</v>
      </c>
      <c r="F84" s="30" t="s">
        <v>74</v>
      </c>
      <c r="G84" s="209" t="s">
        <v>176</v>
      </c>
      <c r="H84" s="30" t="s">
        <v>177</v>
      </c>
      <c r="I84" s="10" t="str">
        <f t="shared" si="2"/>
        <v>抚顺-芜湖RDC（含电商仓、B2C仓）</v>
      </c>
      <c r="J84" s="8" t="s">
        <v>39</v>
      </c>
      <c r="K84" s="8" t="s">
        <v>40</v>
      </c>
      <c r="L84" s="31" t="s">
        <v>41</v>
      </c>
      <c r="M84" s="9">
        <v>120</v>
      </c>
      <c r="N84" s="32">
        <v>1734</v>
      </c>
      <c r="O84" s="9">
        <v>1</v>
      </c>
      <c r="P84" s="9">
        <v>1</v>
      </c>
      <c r="Q84" s="9">
        <v>2</v>
      </c>
      <c r="R84" s="9">
        <f t="shared" si="3"/>
        <v>4</v>
      </c>
      <c r="S84" s="11">
        <v>120</v>
      </c>
      <c r="T84" s="8" t="s">
        <v>42</v>
      </c>
      <c r="U84" s="8" t="s">
        <v>43</v>
      </c>
      <c r="V84" s="31" t="s">
        <v>43</v>
      </c>
      <c r="W84" s="31"/>
      <c r="X84" s="37">
        <v>248</v>
      </c>
      <c r="Y84" s="37">
        <v>248</v>
      </c>
      <c r="Z84" s="10" t="s">
        <v>44</v>
      </c>
      <c r="AA84" s="30" t="s">
        <v>761</v>
      </c>
      <c r="AB84" s="34"/>
      <c r="AC84" s="35"/>
      <c r="AD84" s="35"/>
    </row>
    <row r="85" spans="1:30" s="36" customFormat="1" ht="30" customHeight="1" x14ac:dyDescent="0.35">
      <c r="A85" s="196"/>
      <c r="B85" s="8" t="s">
        <v>160</v>
      </c>
      <c r="C85" s="30" t="s">
        <v>48</v>
      </c>
      <c r="D85" s="9" t="s">
        <v>74</v>
      </c>
      <c r="E85" s="30" t="s">
        <v>774</v>
      </c>
      <c r="F85" s="30" t="s">
        <v>74</v>
      </c>
      <c r="G85" s="209"/>
      <c r="H85" s="30" t="s">
        <v>775</v>
      </c>
      <c r="I85" s="10" t="str">
        <f t="shared" si="2"/>
        <v>抚顺-上虞RDC(含电商仓）</v>
      </c>
      <c r="J85" s="8" t="s">
        <v>39</v>
      </c>
      <c r="K85" s="8" t="s">
        <v>40</v>
      </c>
      <c r="L85" s="31" t="s">
        <v>41</v>
      </c>
      <c r="M85" s="9">
        <v>50</v>
      </c>
      <c r="N85" s="32">
        <v>1852</v>
      </c>
      <c r="O85" s="9">
        <v>1</v>
      </c>
      <c r="P85" s="9">
        <v>1</v>
      </c>
      <c r="Q85" s="9">
        <v>2</v>
      </c>
      <c r="R85" s="9">
        <f t="shared" si="3"/>
        <v>4</v>
      </c>
      <c r="S85" s="11">
        <v>80</v>
      </c>
      <c r="T85" s="8" t="s">
        <v>42</v>
      </c>
      <c r="U85" s="8" t="s">
        <v>43</v>
      </c>
      <c r="V85" s="31" t="s">
        <v>43</v>
      </c>
      <c r="W85" s="31"/>
      <c r="X85" s="37">
        <v>117</v>
      </c>
      <c r="Y85" s="37">
        <v>117</v>
      </c>
      <c r="Z85" s="10" t="s">
        <v>44</v>
      </c>
      <c r="AA85" s="30" t="s">
        <v>761</v>
      </c>
      <c r="AB85" s="34"/>
      <c r="AC85" s="35"/>
      <c r="AD85" s="35"/>
    </row>
    <row r="86" spans="1:30" s="36" customFormat="1" ht="30" customHeight="1" x14ac:dyDescent="0.35">
      <c r="A86" s="8">
        <v>35</v>
      </c>
      <c r="B86" s="8" t="s">
        <v>32</v>
      </c>
      <c r="C86" s="30" t="s">
        <v>48</v>
      </c>
      <c r="D86" s="9" t="s">
        <v>165</v>
      </c>
      <c r="E86" s="30" t="s">
        <v>179</v>
      </c>
      <c r="F86" s="30" t="s">
        <v>165</v>
      </c>
      <c r="G86" s="30" t="s">
        <v>74</v>
      </c>
      <c r="H86" s="30" t="s">
        <v>180</v>
      </c>
      <c r="I86" s="10" t="str">
        <f t="shared" si="2"/>
        <v>天津-抚顺RDC（含电商仓）</v>
      </c>
      <c r="J86" s="8" t="s">
        <v>39</v>
      </c>
      <c r="K86" s="8" t="s">
        <v>40</v>
      </c>
      <c r="L86" s="31" t="s">
        <v>41</v>
      </c>
      <c r="M86" s="9">
        <v>50</v>
      </c>
      <c r="N86" s="32">
        <v>710</v>
      </c>
      <c r="O86" s="9">
        <v>1</v>
      </c>
      <c r="P86" s="9">
        <v>1</v>
      </c>
      <c r="Q86" s="9">
        <v>2</v>
      </c>
      <c r="R86" s="9">
        <f t="shared" si="3"/>
        <v>4</v>
      </c>
      <c r="S86" s="11">
        <v>50</v>
      </c>
      <c r="T86" s="8" t="s">
        <v>42</v>
      </c>
      <c r="U86" s="8" t="s">
        <v>43</v>
      </c>
      <c r="V86" s="31" t="s">
        <v>43</v>
      </c>
      <c r="W86" s="31"/>
      <c r="X86" s="37">
        <v>176</v>
      </c>
      <c r="Y86" s="37">
        <v>176</v>
      </c>
      <c r="Z86" s="10" t="s">
        <v>44</v>
      </c>
      <c r="AA86" s="30"/>
      <c r="AB86" s="34"/>
      <c r="AC86" s="35"/>
      <c r="AD86" s="35"/>
    </row>
    <row r="87" spans="1:30" s="36" customFormat="1" ht="30" customHeight="1" x14ac:dyDescent="0.35">
      <c r="A87" s="8">
        <v>36</v>
      </c>
      <c r="B87" s="8" t="s">
        <v>32</v>
      </c>
      <c r="C87" s="30" t="s">
        <v>48</v>
      </c>
      <c r="D87" s="9" t="s">
        <v>165</v>
      </c>
      <c r="E87" s="30" t="s">
        <v>182</v>
      </c>
      <c r="F87" s="30" t="s">
        <v>165</v>
      </c>
      <c r="G87" s="30" t="s">
        <v>58</v>
      </c>
      <c r="H87" s="30" t="s">
        <v>59</v>
      </c>
      <c r="I87" s="10" t="str">
        <f t="shared" si="2"/>
        <v>天津-北京RDC</v>
      </c>
      <c r="J87" s="8" t="s">
        <v>39</v>
      </c>
      <c r="K87" s="8" t="s">
        <v>40</v>
      </c>
      <c r="L87" s="31" t="s">
        <v>41</v>
      </c>
      <c r="M87" s="9">
        <v>50</v>
      </c>
      <c r="N87" s="32">
        <v>145</v>
      </c>
      <c r="O87" s="9">
        <v>1</v>
      </c>
      <c r="P87" s="9">
        <v>1</v>
      </c>
      <c r="Q87" s="9">
        <v>2</v>
      </c>
      <c r="R87" s="9">
        <f t="shared" si="3"/>
        <v>4</v>
      </c>
      <c r="S87" s="11">
        <v>125</v>
      </c>
      <c r="T87" s="8" t="s">
        <v>42</v>
      </c>
      <c r="U87" s="8" t="s">
        <v>43</v>
      </c>
      <c r="V87" s="31" t="s">
        <v>43</v>
      </c>
      <c r="W87" s="31"/>
      <c r="X87" s="37">
        <v>1397</v>
      </c>
      <c r="Y87" s="37">
        <v>1397</v>
      </c>
      <c r="Z87" s="10" t="s">
        <v>44</v>
      </c>
      <c r="AA87" s="30"/>
      <c r="AB87" s="34"/>
      <c r="AC87" s="35"/>
      <c r="AD87" s="35"/>
    </row>
    <row r="88" spans="1:30" s="36" customFormat="1" ht="30" customHeight="1" x14ac:dyDescent="0.35">
      <c r="A88" s="8">
        <v>37</v>
      </c>
      <c r="B88" s="8" t="s">
        <v>32</v>
      </c>
      <c r="C88" s="30" t="s">
        <v>48</v>
      </c>
      <c r="D88" s="9" t="s">
        <v>165</v>
      </c>
      <c r="E88" s="30" t="s">
        <v>184</v>
      </c>
      <c r="F88" s="30" t="s">
        <v>165</v>
      </c>
      <c r="G88" s="30" t="s">
        <v>66</v>
      </c>
      <c r="H88" s="30" t="s">
        <v>67</v>
      </c>
      <c r="I88" s="10" t="str">
        <f t="shared" si="2"/>
        <v>天津-石家庄RDC</v>
      </c>
      <c r="J88" s="8" t="s">
        <v>39</v>
      </c>
      <c r="K88" s="8" t="s">
        <v>40</v>
      </c>
      <c r="L88" s="31" t="s">
        <v>41</v>
      </c>
      <c r="M88" s="9">
        <v>50</v>
      </c>
      <c r="N88" s="32">
        <v>350</v>
      </c>
      <c r="O88" s="9">
        <v>1</v>
      </c>
      <c r="P88" s="9">
        <v>1</v>
      </c>
      <c r="Q88" s="9">
        <v>2</v>
      </c>
      <c r="R88" s="9">
        <f t="shared" si="3"/>
        <v>4</v>
      </c>
      <c r="S88" s="11">
        <v>140</v>
      </c>
      <c r="T88" s="8" t="s">
        <v>42</v>
      </c>
      <c r="U88" s="8" t="s">
        <v>43</v>
      </c>
      <c r="V88" s="31" t="s">
        <v>43</v>
      </c>
      <c r="W88" s="31"/>
      <c r="X88" s="37">
        <v>2541</v>
      </c>
      <c r="Y88" s="37">
        <v>2541</v>
      </c>
      <c r="Z88" s="10" t="s">
        <v>44</v>
      </c>
      <c r="AA88" s="30"/>
      <c r="AB88" s="34"/>
      <c r="AC88" s="35"/>
      <c r="AD88" s="35"/>
    </row>
    <row r="89" spans="1:30" s="36" customFormat="1" ht="30" customHeight="1" x14ac:dyDescent="0.35">
      <c r="A89" s="8">
        <v>38</v>
      </c>
      <c r="B89" s="8" t="s">
        <v>32</v>
      </c>
      <c r="C89" s="30" t="s">
        <v>48</v>
      </c>
      <c r="D89" s="9" t="s">
        <v>165</v>
      </c>
      <c r="E89" s="30" t="s">
        <v>186</v>
      </c>
      <c r="F89" s="30" t="s">
        <v>165</v>
      </c>
      <c r="G89" s="30" t="s">
        <v>101</v>
      </c>
      <c r="H89" s="30" t="s">
        <v>187</v>
      </c>
      <c r="I89" s="10" t="str">
        <f t="shared" si="2"/>
        <v>天津-太原RDC</v>
      </c>
      <c r="J89" s="8" t="s">
        <v>39</v>
      </c>
      <c r="K89" s="8" t="s">
        <v>40</v>
      </c>
      <c r="L89" s="31" t="s">
        <v>41</v>
      </c>
      <c r="M89" s="9">
        <v>120</v>
      </c>
      <c r="N89" s="32">
        <v>560</v>
      </c>
      <c r="O89" s="9">
        <v>1</v>
      </c>
      <c r="P89" s="9">
        <v>1</v>
      </c>
      <c r="Q89" s="9">
        <v>2</v>
      </c>
      <c r="R89" s="9">
        <f t="shared" si="3"/>
        <v>4</v>
      </c>
      <c r="S89" s="11">
        <v>120</v>
      </c>
      <c r="T89" s="8" t="s">
        <v>42</v>
      </c>
      <c r="U89" s="8" t="s">
        <v>43</v>
      </c>
      <c r="V89" s="31" t="s">
        <v>43</v>
      </c>
      <c r="W89" s="31"/>
      <c r="X89" s="37">
        <v>1840</v>
      </c>
      <c r="Y89" s="37">
        <v>1840</v>
      </c>
      <c r="Z89" s="10" t="s">
        <v>44</v>
      </c>
      <c r="AA89" s="30"/>
      <c r="AB89" s="34"/>
      <c r="AC89" s="35"/>
      <c r="AD89" s="35"/>
    </row>
    <row r="90" spans="1:30" s="36" customFormat="1" ht="30" customHeight="1" x14ac:dyDescent="0.35">
      <c r="A90" s="8">
        <v>39</v>
      </c>
      <c r="B90" s="8" t="s">
        <v>160</v>
      </c>
      <c r="C90" s="30" t="s">
        <v>48</v>
      </c>
      <c r="D90" s="9" t="s">
        <v>165</v>
      </c>
      <c r="E90" s="30" t="s">
        <v>189</v>
      </c>
      <c r="F90" s="30" t="s">
        <v>165</v>
      </c>
      <c r="G90" s="30" t="s">
        <v>190</v>
      </c>
      <c r="H90" s="30" t="s">
        <v>191</v>
      </c>
      <c r="I90" s="10" t="str">
        <f t="shared" si="2"/>
        <v>天津-呼市RDC</v>
      </c>
      <c r="J90" s="8" t="s">
        <v>39</v>
      </c>
      <c r="K90" s="8" t="s">
        <v>40</v>
      </c>
      <c r="L90" s="31" t="s">
        <v>41</v>
      </c>
      <c r="M90" s="9">
        <v>80</v>
      </c>
      <c r="N90" s="32">
        <v>690</v>
      </c>
      <c r="O90" s="9">
        <v>1</v>
      </c>
      <c r="P90" s="9">
        <v>1</v>
      </c>
      <c r="Q90" s="9">
        <v>2</v>
      </c>
      <c r="R90" s="9">
        <f t="shared" si="3"/>
        <v>4</v>
      </c>
      <c r="S90" s="11">
        <v>120</v>
      </c>
      <c r="T90" s="8" t="s">
        <v>42</v>
      </c>
      <c r="U90" s="8" t="s">
        <v>43</v>
      </c>
      <c r="V90" s="31" t="s">
        <v>43</v>
      </c>
      <c r="W90" s="31"/>
      <c r="X90" s="37">
        <v>1218</v>
      </c>
      <c r="Y90" s="37">
        <v>1218</v>
      </c>
      <c r="Z90" s="10" t="s">
        <v>44</v>
      </c>
      <c r="AA90" s="30"/>
      <c r="AB90" s="34"/>
      <c r="AC90" s="35"/>
      <c r="AD90" s="35"/>
    </row>
    <row r="91" spans="1:30" s="36" customFormat="1" ht="30" customHeight="1" x14ac:dyDescent="0.35">
      <c r="A91" s="196">
        <v>40</v>
      </c>
      <c r="B91" s="8" t="s">
        <v>32</v>
      </c>
      <c r="C91" s="30" t="s">
        <v>48</v>
      </c>
      <c r="D91" s="9" t="s">
        <v>165</v>
      </c>
      <c r="E91" s="30" t="s">
        <v>193</v>
      </c>
      <c r="F91" s="30" t="s">
        <v>165</v>
      </c>
      <c r="G91" s="209" t="s">
        <v>37</v>
      </c>
      <c r="H91" s="30" t="s">
        <v>194</v>
      </c>
      <c r="I91" s="10" t="str">
        <f t="shared" si="2"/>
        <v>天津-潍坊RDC（含电商仓）</v>
      </c>
      <c r="J91" s="8" t="s">
        <v>39</v>
      </c>
      <c r="K91" s="8" t="s">
        <v>40</v>
      </c>
      <c r="L91" s="31" t="s">
        <v>41</v>
      </c>
      <c r="M91" s="9">
        <v>50</v>
      </c>
      <c r="N91" s="32">
        <v>390</v>
      </c>
      <c r="O91" s="9">
        <v>1</v>
      </c>
      <c r="P91" s="9">
        <v>1</v>
      </c>
      <c r="Q91" s="9">
        <v>2</v>
      </c>
      <c r="R91" s="9">
        <f t="shared" si="3"/>
        <v>4</v>
      </c>
      <c r="S91" s="11">
        <v>60</v>
      </c>
      <c r="T91" s="8" t="s">
        <v>42</v>
      </c>
      <c r="U91" s="8" t="s">
        <v>43</v>
      </c>
      <c r="V91" s="31" t="s">
        <v>43</v>
      </c>
      <c r="W91" s="31"/>
      <c r="X91" s="37">
        <v>835</v>
      </c>
      <c r="Y91" s="37">
        <v>835</v>
      </c>
      <c r="Z91" s="10" t="s">
        <v>44</v>
      </c>
      <c r="AA91" s="30"/>
      <c r="AB91" s="34"/>
      <c r="AC91" s="35"/>
      <c r="AD91" s="35"/>
    </row>
    <row r="92" spans="1:30" s="36" customFormat="1" ht="30" customHeight="1" x14ac:dyDescent="0.35">
      <c r="A92" s="196"/>
      <c r="B92" s="8" t="s">
        <v>32</v>
      </c>
      <c r="C92" s="30" t="s">
        <v>48</v>
      </c>
      <c r="D92" s="9" t="s">
        <v>165</v>
      </c>
      <c r="E92" s="30" t="s">
        <v>776</v>
      </c>
      <c r="F92" s="30" t="s">
        <v>165</v>
      </c>
      <c r="G92" s="209"/>
      <c r="H92" s="30" t="s">
        <v>51</v>
      </c>
      <c r="I92" s="10" t="str">
        <f t="shared" si="2"/>
        <v>天津-济南RDC</v>
      </c>
      <c r="J92" s="8" t="s">
        <v>39</v>
      </c>
      <c r="K92" s="8" t="s">
        <v>40</v>
      </c>
      <c r="L92" s="31" t="s">
        <v>41</v>
      </c>
      <c r="M92" s="9">
        <v>30</v>
      </c>
      <c r="N92" s="32">
        <v>320</v>
      </c>
      <c r="O92" s="9">
        <v>1</v>
      </c>
      <c r="P92" s="9">
        <v>1</v>
      </c>
      <c r="Q92" s="9">
        <v>2</v>
      </c>
      <c r="R92" s="9">
        <f t="shared" si="3"/>
        <v>4</v>
      </c>
      <c r="S92" s="11">
        <v>60</v>
      </c>
      <c r="T92" s="8" t="s">
        <v>42</v>
      </c>
      <c r="U92" s="8" t="s">
        <v>43</v>
      </c>
      <c r="V92" s="31" t="s">
        <v>43</v>
      </c>
      <c r="W92" s="31"/>
      <c r="X92" s="37">
        <v>360</v>
      </c>
      <c r="Y92" s="37">
        <v>360</v>
      </c>
      <c r="Z92" s="10" t="s">
        <v>44</v>
      </c>
      <c r="AA92" s="30"/>
      <c r="AB92" s="34"/>
      <c r="AC92" s="35"/>
      <c r="AD92" s="35"/>
    </row>
    <row r="93" spans="1:30" s="36" customFormat="1" ht="30" customHeight="1" x14ac:dyDescent="0.35">
      <c r="A93" s="8">
        <v>41</v>
      </c>
      <c r="B93" s="8" t="s">
        <v>32</v>
      </c>
      <c r="C93" s="30" t="s">
        <v>142</v>
      </c>
      <c r="D93" s="9" t="s">
        <v>165</v>
      </c>
      <c r="E93" s="30" t="s">
        <v>196</v>
      </c>
      <c r="F93" s="30" t="s">
        <v>197</v>
      </c>
      <c r="G93" s="30" t="s">
        <v>165</v>
      </c>
      <c r="H93" s="30" t="s">
        <v>198</v>
      </c>
      <c r="I93" s="10" t="str">
        <f t="shared" si="2"/>
        <v>天津新港-天津生产公司</v>
      </c>
      <c r="J93" s="8" t="s">
        <v>147</v>
      </c>
      <c r="K93" s="8" t="s">
        <v>40</v>
      </c>
      <c r="L93" s="31" t="s">
        <v>152</v>
      </c>
      <c r="M93" s="9" t="s">
        <v>173</v>
      </c>
      <c r="N93" s="32">
        <v>62</v>
      </c>
      <c r="O93" s="9">
        <v>0.5</v>
      </c>
      <c r="P93" s="9">
        <v>0.5</v>
      </c>
      <c r="Q93" s="9">
        <v>1</v>
      </c>
      <c r="R93" s="9">
        <f t="shared" si="3"/>
        <v>2</v>
      </c>
      <c r="S93" s="11" t="s">
        <v>173</v>
      </c>
      <c r="T93" s="8" t="s">
        <v>42</v>
      </c>
      <c r="U93" s="8" t="s">
        <v>42</v>
      </c>
      <c r="V93" s="31" t="s">
        <v>42</v>
      </c>
      <c r="W93" s="31"/>
      <c r="X93" s="37">
        <v>5</v>
      </c>
      <c r="Y93" s="37">
        <v>5</v>
      </c>
      <c r="Z93" s="10" t="s">
        <v>44</v>
      </c>
      <c r="AA93" s="30" t="s">
        <v>777</v>
      </c>
      <c r="AB93" s="34"/>
      <c r="AC93" s="35"/>
      <c r="AD93" s="35"/>
    </row>
    <row r="94" spans="1:30" s="36" customFormat="1" ht="30" customHeight="1" x14ac:dyDescent="0.35">
      <c r="A94" s="8">
        <v>42</v>
      </c>
      <c r="B94" s="8" t="s">
        <v>32</v>
      </c>
      <c r="C94" s="30" t="s">
        <v>107</v>
      </c>
      <c r="D94" s="9" t="s">
        <v>165</v>
      </c>
      <c r="E94" s="30" t="s">
        <v>200</v>
      </c>
      <c r="F94" s="30" t="s">
        <v>165</v>
      </c>
      <c r="G94" s="30" t="s">
        <v>58</v>
      </c>
      <c r="H94" s="30" t="s">
        <v>201</v>
      </c>
      <c r="I94" s="10" t="str">
        <f t="shared" si="2"/>
        <v>天津-北京物美大仓</v>
      </c>
      <c r="J94" s="8" t="s">
        <v>39</v>
      </c>
      <c r="K94" s="8" t="s">
        <v>40</v>
      </c>
      <c r="L94" s="31" t="s">
        <v>41</v>
      </c>
      <c r="M94" s="9">
        <v>30</v>
      </c>
      <c r="N94" s="32">
        <v>158</v>
      </c>
      <c r="O94" s="9">
        <v>0.5</v>
      </c>
      <c r="P94" s="9">
        <v>0.5</v>
      </c>
      <c r="Q94" s="9">
        <v>1</v>
      </c>
      <c r="R94" s="9">
        <f t="shared" si="3"/>
        <v>2</v>
      </c>
      <c r="S94" s="11">
        <v>150</v>
      </c>
      <c r="T94" s="8" t="s">
        <v>42</v>
      </c>
      <c r="U94" s="8" t="s">
        <v>43</v>
      </c>
      <c r="V94" s="31" t="s">
        <v>42</v>
      </c>
      <c r="W94" s="31"/>
      <c r="X94" s="37">
        <v>4624</v>
      </c>
      <c r="Y94" s="37">
        <v>4624</v>
      </c>
      <c r="Z94" s="10" t="s">
        <v>44</v>
      </c>
      <c r="AA94" s="30" t="s">
        <v>778</v>
      </c>
      <c r="AB94" s="34"/>
      <c r="AC94" s="35"/>
      <c r="AD94" s="35"/>
    </row>
    <row r="95" spans="1:30" s="36" customFormat="1" ht="30" customHeight="1" x14ac:dyDescent="0.35">
      <c r="A95" s="8">
        <v>43</v>
      </c>
      <c r="B95" s="8" t="s">
        <v>32</v>
      </c>
      <c r="C95" s="30" t="s">
        <v>107</v>
      </c>
      <c r="D95" s="9" t="s">
        <v>165</v>
      </c>
      <c r="E95" s="30" t="s">
        <v>203</v>
      </c>
      <c r="F95" s="30" t="s">
        <v>165</v>
      </c>
      <c r="G95" s="30" t="s">
        <v>165</v>
      </c>
      <c r="H95" s="30" t="s">
        <v>204</v>
      </c>
      <c r="I95" s="10" t="str">
        <f t="shared" si="2"/>
        <v>天津-天津沃尔玛大仓</v>
      </c>
      <c r="J95" s="8" t="s">
        <v>39</v>
      </c>
      <c r="K95" s="8" t="s">
        <v>40</v>
      </c>
      <c r="L95" s="31" t="s">
        <v>41</v>
      </c>
      <c r="M95" s="9">
        <v>30</v>
      </c>
      <c r="N95" s="32">
        <v>36</v>
      </c>
      <c r="O95" s="9">
        <v>0.5</v>
      </c>
      <c r="P95" s="9">
        <v>0.5</v>
      </c>
      <c r="Q95" s="9">
        <v>1</v>
      </c>
      <c r="R95" s="9">
        <f t="shared" si="3"/>
        <v>2</v>
      </c>
      <c r="S95" s="11">
        <v>30</v>
      </c>
      <c r="T95" s="8" t="s">
        <v>42</v>
      </c>
      <c r="U95" s="8" t="s">
        <v>43</v>
      </c>
      <c r="V95" s="31" t="s">
        <v>42</v>
      </c>
      <c r="W95" s="31"/>
      <c r="X95" s="37">
        <v>2965</v>
      </c>
      <c r="Y95" s="37">
        <v>2965</v>
      </c>
      <c r="Z95" s="10" t="s">
        <v>44</v>
      </c>
      <c r="AA95" s="30" t="s">
        <v>779</v>
      </c>
      <c r="AB95" s="34"/>
      <c r="AC95" s="35"/>
      <c r="AD95" s="35"/>
    </row>
    <row r="96" spans="1:30" s="47" customFormat="1" ht="30" customHeight="1" x14ac:dyDescent="0.35">
      <c r="A96" s="196">
        <v>44</v>
      </c>
      <c r="B96" s="38" t="s">
        <v>32</v>
      </c>
      <c r="C96" s="39" t="s">
        <v>48</v>
      </c>
      <c r="D96" s="40" t="s">
        <v>206</v>
      </c>
      <c r="E96" s="39" t="s">
        <v>207</v>
      </c>
      <c r="F96" s="39" t="s">
        <v>208</v>
      </c>
      <c r="G96" s="212" t="s">
        <v>209</v>
      </c>
      <c r="H96" s="39" t="s">
        <v>210</v>
      </c>
      <c r="I96" s="41" t="str">
        <f t="shared" si="2"/>
        <v>南宁-海口RDC</v>
      </c>
      <c r="J96" s="38" t="s">
        <v>39</v>
      </c>
      <c r="K96" s="8" t="s">
        <v>40</v>
      </c>
      <c r="L96" s="42" t="s">
        <v>41</v>
      </c>
      <c r="M96" s="40">
        <v>120</v>
      </c>
      <c r="N96" s="42">
        <v>565</v>
      </c>
      <c r="O96" s="40">
        <v>2</v>
      </c>
      <c r="P96" s="40">
        <v>1</v>
      </c>
      <c r="Q96" s="40">
        <v>2</v>
      </c>
      <c r="R96" s="40">
        <v>5</v>
      </c>
      <c r="S96" s="40">
        <v>120</v>
      </c>
      <c r="T96" s="8" t="s">
        <v>42</v>
      </c>
      <c r="U96" s="38" t="s">
        <v>43</v>
      </c>
      <c r="V96" s="38" t="s">
        <v>43</v>
      </c>
      <c r="W96" s="38"/>
      <c r="X96" s="43">
        <v>750</v>
      </c>
      <c r="Y96" s="44">
        <v>750</v>
      </c>
      <c r="Z96" s="10" t="s">
        <v>44</v>
      </c>
      <c r="AA96" s="39"/>
      <c r="AB96" s="46"/>
      <c r="AC96" s="35"/>
      <c r="AD96" s="35"/>
    </row>
    <row r="97" spans="1:30" s="47" customFormat="1" ht="30" customHeight="1" x14ac:dyDescent="0.35">
      <c r="A97" s="196"/>
      <c r="B97" s="38" t="s">
        <v>32</v>
      </c>
      <c r="C97" s="39" t="s">
        <v>48</v>
      </c>
      <c r="D97" s="40" t="s">
        <v>206</v>
      </c>
      <c r="E97" s="39" t="s">
        <v>780</v>
      </c>
      <c r="F97" s="39" t="s">
        <v>208</v>
      </c>
      <c r="G97" s="212"/>
      <c r="H97" s="39" t="s">
        <v>781</v>
      </c>
      <c r="I97" s="41" t="str">
        <f t="shared" si="2"/>
        <v>南宁-云南RDC(含昆明电商经销商)</v>
      </c>
      <c r="J97" s="38" t="s">
        <v>39</v>
      </c>
      <c r="K97" s="8" t="s">
        <v>40</v>
      </c>
      <c r="L97" s="42" t="s">
        <v>41</v>
      </c>
      <c r="M97" s="40">
        <v>80</v>
      </c>
      <c r="N97" s="42">
        <v>890</v>
      </c>
      <c r="O97" s="40">
        <v>2</v>
      </c>
      <c r="P97" s="40">
        <v>1</v>
      </c>
      <c r="Q97" s="40">
        <v>2</v>
      </c>
      <c r="R97" s="40">
        <v>5</v>
      </c>
      <c r="S97" s="40">
        <v>80</v>
      </c>
      <c r="T97" s="8" t="s">
        <v>42</v>
      </c>
      <c r="U97" s="38" t="s">
        <v>43</v>
      </c>
      <c r="V97" s="38" t="s">
        <v>43</v>
      </c>
      <c r="W97" s="38"/>
      <c r="X97" s="43">
        <v>91</v>
      </c>
      <c r="Y97" s="44">
        <v>100</v>
      </c>
      <c r="Z97" s="10" t="s">
        <v>44</v>
      </c>
      <c r="AA97" s="39"/>
      <c r="AB97" s="46"/>
      <c r="AC97" s="35"/>
      <c r="AD97" s="35"/>
    </row>
    <row r="98" spans="1:30" s="47" customFormat="1" ht="30" customHeight="1" x14ac:dyDescent="0.35">
      <c r="A98" s="196"/>
      <c r="B98" s="38" t="s">
        <v>32</v>
      </c>
      <c r="C98" s="39" t="s">
        <v>48</v>
      </c>
      <c r="D98" s="40" t="s">
        <v>206</v>
      </c>
      <c r="E98" s="39" t="s">
        <v>782</v>
      </c>
      <c r="F98" s="39" t="s">
        <v>208</v>
      </c>
      <c r="G98" s="212"/>
      <c r="H98" s="39" t="s">
        <v>381</v>
      </c>
      <c r="I98" s="41" t="str">
        <f t="shared" si="2"/>
        <v>南宁-贵阳RDC</v>
      </c>
      <c r="J98" s="38" t="s">
        <v>39</v>
      </c>
      <c r="K98" s="8" t="s">
        <v>40</v>
      </c>
      <c r="L98" s="42" t="s">
        <v>41</v>
      </c>
      <c r="M98" s="40">
        <v>80</v>
      </c>
      <c r="N98" s="42">
        <v>890</v>
      </c>
      <c r="O98" s="40">
        <v>2</v>
      </c>
      <c r="P98" s="40">
        <v>1</v>
      </c>
      <c r="Q98" s="40">
        <v>2</v>
      </c>
      <c r="R98" s="40">
        <v>5</v>
      </c>
      <c r="S98" s="40">
        <v>80</v>
      </c>
      <c r="T98" s="8" t="s">
        <v>42</v>
      </c>
      <c r="U98" s="38" t="s">
        <v>43</v>
      </c>
      <c r="V98" s="38" t="s">
        <v>43</v>
      </c>
      <c r="W98" s="38"/>
      <c r="X98" s="43">
        <v>81</v>
      </c>
      <c r="Y98" s="44">
        <v>80</v>
      </c>
      <c r="Z98" s="10" t="s">
        <v>44</v>
      </c>
      <c r="AA98" s="39"/>
      <c r="AB98" s="46"/>
      <c r="AC98" s="35"/>
      <c r="AD98" s="35"/>
    </row>
    <row r="99" spans="1:30" s="47" customFormat="1" ht="30" customHeight="1" x14ac:dyDescent="0.35">
      <c r="A99" s="8">
        <v>45</v>
      </c>
      <c r="B99" s="38" t="s">
        <v>32</v>
      </c>
      <c r="C99" s="39" t="s">
        <v>48</v>
      </c>
      <c r="D99" s="40" t="s">
        <v>206</v>
      </c>
      <c r="E99" s="39" t="s">
        <v>211</v>
      </c>
      <c r="F99" s="39" t="s">
        <v>208</v>
      </c>
      <c r="G99" s="39" t="s">
        <v>212</v>
      </c>
      <c r="H99" s="39" t="s">
        <v>213</v>
      </c>
      <c r="I99" s="41" t="str">
        <f t="shared" si="2"/>
        <v>南宁-广州RDC</v>
      </c>
      <c r="J99" s="38" t="s">
        <v>39</v>
      </c>
      <c r="K99" s="8" t="s">
        <v>40</v>
      </c>
      <c r="L99" s="42" t="s">
        <v>41</v>
      </c>
      <c r="M99" s="40">
        <v>120</v>
      </c>
      <c r="N99" s="42">
        <v>750</v>
      </c>
      <c r="O99" s="40">
        <v>2</v>
      </c>
      <c r="P99" s="40">
        <v>1</v>
      </c>
      <c r="Q99" s="40">
        <v>2</v>
      </c>
      <c r="R99" s="40">
        <v>5</v>
      </c>
      <c r="S99" s="40">
        <v>180</v>
      </c>
      <c r="T99" s="8" t="s">
        <v>42</v>
      </c>
      <c r="U99" s="38" t="s">
        <v>43</v>
      </c>
      <c r="V99" s="38" t="s">
        <v>43</v>
      </c>
      <c r="W99" s="38"/>
      <c r="X99" s="43">
        <v>2650</v>
      </c>
      <c r="Y99" s="44">
        <v>2800</v>
      </c>
      <c r="Z99" s="10" t="s">
        <v>44</v>
      </c>
      <c r="AA99" s="39"/>
      <c r="AB99" s="46"/>
      <c r="AC99" s="35"/>
      <c r="AD99" s="35"/>
    </row>
    <row r="100" spans="1:30" s="47" customFormat="1" ht="30" customHeight="1" x14ac:dyDescent="0.35">
      <c r="A100" s="196">
        <v>46</v>
      </c>
      <c r="B100" s="38" t="s">
        <v>32</v>
      </c>
      <c r="C100" s="39" t="s">
        <v>107</v>
      </c>
      <c r="D100" s="40" t="s">
        <v>214</v>
      </c>
      <c r="E100" s="39" t="s">
        <v>215</v>
      </c>
      <c r="F100" s="39" t="s">
        <v>216</v>
      </c>
      <c r="G100" s="212" t="s">
        <v>217</v>
      </c>
      <c r="H100" s="39" t="s">
        <v>218</v>
      </c>
      <c r="I100" s="41" t="str">
        <f t="shared" si="2"/>
        <v>孝感电商-湖北省内平台客户（50）</v>
      </c>
      <c r="J100" s="38" t="s">
        <v>39</v>
      </c>
      <c r="K100" s="8" t="s">
        <v>40</v>
      </c>
      <c r="L100" s="42" t="s">
        <v>41</v>
      </c>
      <c r="M100" s="40">
        <v>50</v>
      </c>
      <c r="N100" s="48">
        <v>74</v>
      </c>
      <c r="O100" s="40">
        <v>2</v>
      </c>
      <c r="P100" s="40">
        <v>0.5</v>
      </c>
      <c r="Q100" s="40">
        <v>0.5</v>
      </c>
      <c r="R100" s="40">
        <v>3</v>
      </c>
      <c r="S100" s="49">
        <v>500</v>
      </c>
      <c r="T100" s="8" t="s">
        <v>42</v>
      </c>
      <c r="U100" s="38" t="s">
        <v>43</v>
      </c>
      <c r="V100" s="42" t="s">
        <v>42</v>
      </c>
      <c r="W100" s="42"/>
      <c r="X100" s="50">
        <v>3049</v>
      </c>
      <c r="Y100" s="50">
        <v>5300</v>
      </c>
      <c r="Z100" s="10" t="s">
        <v>44</v>
      </c>
      <c r="AA100" s="39" t="s">
        <v>219</v>
      </c>
      <c r="AB100" s="46"/>
      <c r="AC100" s="35"/>
      <c r="AD100" s="35"/>
    </row>
    <row r="101" spans="1:30" s="47" customFormat="1" ht="30" customHeight="1" x14ac:dyDescent="0.35">
      <c r="A101" s="196"/>
      <c r="B101" s="38" t="s">
        <v>32</v>
      </c>
      <c r="C101" s="39" t="s">
        <v>107</v>
      </c>
      <c r="D101" s="40" t="s">
        <v>214</v>
      </c>
      <c r="E101" s="39" t="s">
        <v>783</v>
      </c>
      <c r="F101" s="39" t="s">
        <v>216</v>
      </c>
      <c r="G101" s="212"/>
      <c r="H101" s="39" t="s">
        <v>784</v>
      </c>
      <c r="I101" s="41" t="str">
        <f t="shared" si="2"/>
        <v>孝感电商-湖北省内平台客户（20≤x&lt;50）</v>
      </c>
      <c r="J101" s="38" t="s">
        <v>39</v>
      </c>
      <c r="K101" s="8" t="s">
        <v>40</v>
      </c>
      <c r="L101" s="42" t="s">
        <v>41</v>
      </c>
      <c r="M101" s="40" t="s">
        <v>785</v>
      </c>
      <c r="N101" s="48">
        <v>74</v>
      </c>
      <c r="O101" s="40">
        <v>2</v>
      </c>
      <c r="P101" s="40">
        <v>0.5</v>
      </c>
      <c r="Q101" s="40">
        <v>0.5</v>
      </c>
      <c r="R101" s="40">
        <v>3</v>
      </c>
      <c r="S101" s="49">
        <v>300</v>
      </c>
      <c r="T101" s="8" t="s">
        <v>42</v>
      </c>
      <c r="U101" s="38" t="s">
        <v>43</v>
      </c>
      <c r="V101" s="42" t="s">
        <v>42</v>
      </c>
      <c r="W101" s="42"/>
      <c r="X101" s="50">
        <v>543</v>
      </c>
      <c r="Y101" s="50">
        <v>650</v>
      </c>
      <c r="Z101" s="10" t="s">
        <v>44</v>
      </c>
      <c r="AA101" s="39" t="s">
        <v>219</v>
      </c>
      <c r="AB101" s="46"/>
      <c r="AC101" s="35"/>
      <c r="AD101" s="35"/>
    </row>
    <row r="102" spans="1:30" s="47" customFormat="1" ht="30" customHeight="1" x14ac:dyDescent="0.35">
      <c r="A102" s="196"/>
      <c r="B102" s="38" t="s">
        <v>32</v>
      </c>
      <c r="C102" s="39" t="s">
        <v>107</v>
      </c>
      <c r="D102" s="40" t="s">
        <v>214</v>
      </c>
      <c r="E102" s="39" t="s">
        <v>786</v>
      </c>
      <c r="F102" s="39" t="s">
        <v>216</v>
      </c>
      <c r="G102" s="212"/>
      <c r="H102" s="39" t="s">
        <v>787</v>
      </c>
      <c r="I102" s="41" t="str">
        <f t="shared" si="2"/>
        <v>孝感电商-湖北省内平台客户（5≤x&lt;20）</v>
      </c>
      <c r="J102" s="38" t="s">
        <v>39</v>
      </c>
      <c r="K102" s="8" t="s">
        <v>40</v>
      </c>
      <c r="L102" s="42" t="s">
        <v>41</v>
      </c>
      <c r="M102" s="40" t="s">
        <v>788</v>
      </c>
      <c r="N102" s="48">
        <v>74</v>
      </c>
      <c r="O102" s="40">
        <v>2</v>
      </c>
      <c r="P102" s="40">
        <v>0.5</v>
      </c>
      <c r="Q102" s="40">
        <v>0.5</v>
      </c>
      <c r="R102" s="40">
        <v>3</v>
      </c>
      <c r="S102" s="49">
        <v>200</v>
      </c>
      <c r="T102" s="8" t="s">
        <v>42</v>
      </c>
      <c r="U102" s="38" t="s">
        <v>43</v>
      </c>
      <c r="V102" s="42" t="s">
        <v>42</v>
      </c>
      <c r="W102" s="42"/>
      <c r="X102" s="50">
        <v>179</v>
      </c>
      <c r="Y102" s="50">
        <v>300</v>
      </c>
      <c r="Z102" s="10" t="s">
        <v>44</v>
      </c>
      <c r="AA102" s="39" t="s">
        <v>219</v>
      </c>
      <c r="AB102" s="46"/>
      <c r="AC102" s="35"/>
      <c r="AD102" s="35"/>
    </row>
    <row r="103" spans="1:30" s="47" customFormat="1" ht="30" customHeight="1" x14ac:dyDescent="0.35">
      <c r="A103" s="196"/>
      <c r="B103" s="38" t="s">
        <v>32</v>
      </c>
      <c r="C103" s="39" t="s">
        <v>107</v>
      </c>
      <c r="D103" s="40" t="s">
        <v>214</v>
      </c>
      <c r="E103" s="39" t="s">
        <v>789</v>
      </c>
      <c r="F103" s="39" t="s">
        <v>216</v>
      </c>
      <c r="G103" s="212"/>
      <c r="H103" s="39" t="s">
        <v>790</v>
      </c>
      <c r="I103" s="41" t="str">
        <f t="shared" si="2"/>
        <v>孝感电商-湖北省内分销客户</v>
      </c>
      <c r="J103" s="38" t="s">
        <v>39</v>
      </c>
      <c r="K103" s="8" t="s">
        <v>40</v>
      </c>
      <c r="L103" s="42" t="s">
        <v>41</v>
      </c>
      <c r="M103" s="40">
        <v>50</v>
      </c>
      <c r="N103" s="48">
        <v>87.18</v>
      </c>
      <c r="O103" s="40">
        <v>2</v>
      </c>
      <c r="P103" s="40">
        <v>0.5</v>
      </c>
      <c r="Q103" s="40">
        <v>0.5</v>
      </c>
      <c r="R103" s="40">
        <v>3</v>
      </c>
      <c r="S103" s="49">
        <v>300</v>
      </c>
      <c r="T103" s="8" t="s">
        <v>42</v>
      </c>
      <c r="U103" s="38" t="s">
        <v>43</v>
      </c>
      <c r="V103" s="42" t="s">
        <v>43</v>
      </c>
      <c r="W103" s="42"/>
      <c r="X103" s="50">
        <v>4742.1898000000001</v>
      </c>
      <c r="Y103" s="50">
        <v>5500</v>
      </c>
      <c r="Z103" s="10" t="s">
        <v>44</v>
      </c>
      <c r="AA103" s="39"/>
      <c r="AB103" s="46"/>
      <c r="AC103" s="35"/>
      <c r="AD103" s="35"/>
    </row>
    <row r="104" spans="1:30" s="47" customFormat="1" ht="30" customHeight="1" x14ac:dyDescent="0.35">
      <c r="A104" s="196">
        <v>47</v>
      </c>
      <c r="B104" s="38" t="s">
        <v>32</v>
      </c>
      <c r="C104" s="39" t="s">
        <v>107</v>
      </c>
      <c r="D104" s="40" t="s">
        <v>214</v>
      </c>
      <c r="E104" s="39" t="s">
        <v>220</v>
      </c>
      <c r="F104" s="39" t="s">
        <v>216</v>
      </c>
      <c r="G104" s="212" t="s">
        <v>221</v>
      </c>
      <c r="H104" s="39" t="s">
        <v>221</v>
      </c>
      <c r="I104" s="41" t="str">
        <f t="shared" si="2"/>
        <v>孝感电商-湖南省内猫超平台客户</v>
      </c>
      <c r="J104" s="38" t="s">
        <v>39</v>
      </c>
      <c r="K104" s="8" t="s">
        <v>40</v>
      </c>
      <c r="L104" s="42" t="s">
        <v>41</v>
      </c>
      <c r="M104" s="40">
        <v>50</v>
      </c>
      <c r="N104" s="48">
        <v>370.9</v>
      </c>
      <c r="O104" s="40">
        <v>2</v>
      </c>
      <c r="P104" s="40">
        <v>0.5</v>
      </c>
      <c r="Q104" s="40">
        <v>0.5</v>
      </c>
      <c r="R104" s="40">
        <v>3</v>
      </c>
      <c r="S104" s="51">
        <v>400</v>
      </c>
      <c r="T104" s="8" t="s">
        <v>42</v>
      </c>
      <c r="U104" s="38" t="s">
        <v>43</v>
      </c>
      <c r="V104" s="42" t="s">
        <v>42</v>
      </c>
      <c r="W104" s="42"/>
      <c r="X104" s="50">
        <v>1325.5356999999999</v>
      </c>
      <c r="Y104" s="50">
        <v>1500</v>
      </c>
      <c r="Z104" s="10" t="s">
        <v>44</v>
      </c>
      <c r="AA104" s="39" t="s">
        <v>225</v>
      </c>
      <c r="AB104" s="46"/>
      <c r="AC104" s="35"/>
      <c r="AD104" s="35"/>
    </row>
    <row r="105" spans="1:30" s="47" customFormat="1" ht="30" customHeight="1" x14ac:dyDescent="0.35">
      <c r="A105" s="196"/>
      <c r="B105" s="38" t="s">
        <v>32</v>
      </c>
      <c r="C105" s="39" t="s">
        <v>107</v>
      </c>
      <c r="D105" s="40" t="s">
        <v>214</v>
      </c>
      <c r="E105" s="39" t="s">
        <v>791</v>
      </c>
      <c r="F105" s="39" t="s">
        <v>216</v>
      </c>
      <c r="G105" s="212"/>
      <c r="H105" s="39" t="s">
        <v>792</v>
      </c>
      <c r="I105" s="41" t="str">
        <f t="shared" si="2"/>
        <v>孝感电商-湖南省内分销客户</v>
      </c>
      <c r="J105" s="38" t="s">
        <v>39</v>
      </c>
      <c r="K105" s="8" t="s">
        <v>40</v>
      </c>
      <c r="L105" s="42" t="s">
        <v>41</v>
      </c>
      <c r="M105" s="40">
        <v>50</v>
      </c>
      <c r="N105" s="48">
        <v>366.76600000000002</v>
      </c>
      <c r="O105" s="40">
        <v>2</v>
      </c>
      <c r="P105" s="40">
        <v>0.5</v>
      </c>
      <c r="Q105" s="40">
        <v>0.5</v>
      </c>
      <c r="R105" s="40">
        <v>3</v>
      </c>
      <c r="S105" s="49">
        <v>300</v>
      </c>
      <c r="T105" s="8" t="s">
        <v>42</v>
      </c>
      <c r="U105" s="38" t="s">
        <v>43</v>
      </c>
      <c r="V105" s="42" t="s">
        <v>43</v>
      </c>
      <c r="W105" s="42"/>
      <c r="X105" s="50">
        <v>907.9</v>
      </c>
      <c r="Y105" s="50">
        <v>2000</v>
      </c>
      <c r="Z105" s="10" t="s">
        <v>44</v>
      </c>
      <c r="AA105" s="39"/>
      <c r="AB105" s="46"/>
      <c r="AC105" s="35"/>
      <c r="AD105" s="35"/>
    </row>
    <row r="106" spans="1:30" s="47" customFormat="1" ht="30" customHeight="1" x14ac:dyDescent="0.35">
      <c r="A106" s="196"/>
      <c r="B106" s="38" t="s">
        <v>32</v>
      </c>
      <c r="C106" s="39" t="s">
        <v>107</v>
      </c>
      <c r="D106" s="40" t="s">
        <v>214</v>
      </c>
      <c r="E106" s="39"/>
      <c r="F106" s="39" t="s">
        <v>216</v>
      </c>
      <c r="G106" s="212"/>
      <c r="H106" s="39" t="s">
        <v>793</v>
      </c>
      <c r="I106" s="41" t="str">
        <f t="shared" si="2"/>
        <v>孝感电商-湖南省内京东平台客户</v>
      </c>
      <c r="J106" s="38" t="s">
        <v>39</v>
      </c>
      <c r="K106" s="8" t="s">
        <v>40</v>
      </c>
      <c r="L106" s="42" t="s">
        <v>41</v>
      </c>
      <c r="M106" s="40">
        <v>50</v>
      </c>
      <c r="N106" s="48">
        <v>377.5</v>
      </c>
      <c r="O106" s="40">
        <v>2</v>
      </c>
      <c r="P106" s="40">
        <v>0.5</v>
      </c>
      <c r="Q106" s="40">
        <v>0.5</v>
      </c>
      <c r="R106" s="40">
        <v>3</v>
      </c>
      <c r="S106" s="49">
        <v>400</v>
      </c>
      <c r="T106" s="8" t="s">
        <v>42</v>
      </c>
      <c r="U106" s="38" t="s">
        <v>43</v>
      </c>
      <c r="V106" s="42" t="s">
        <v>42</v>
      </c>
      <c r="W106" s="42"/>
      <c r="X106" s="50">
        <v>904.6</v>
      </c>
      <c r="Y106" s="50">
        <v>1500</v>
      </c>
      <c r="Z106" s="10" t="s">
        <v>44</v>
      </c>
      <c r="AA106" s="39" t="s">
        <v>794</v>
      </c>
      <c r="AB106" s="46"/>
      <c r="AC106" s="35"/>
      <c r="AD106" s="35"/>
    </row>
    <row r="107" spans="1:30" s="47" customFormat="1" ht="30" customHeight="1" x14ac:dyDescent="0.35">
      <c r="A107" s="196">
        <v>48</v>
      </c>
      <c r="B107" s="38" t="s">
        <v>32</v>
      </c>
      <c r="C107" s="39" t="s">
        <v>107</v>
      </c>
      <c r="D107" s="40" t="s">
        <v>214</v>
      </c>
      <c r="E107" s="39" t="s">
        <v>223</v>
      </c>
      <c r="F107" s="39" t="s">
        <v>216</v>
      </c>
      <c r="G107" s="212" t="s">
        <v>224</v>
      </c>
      <c r="H107" s="39" t="s">
        <v>224</v>
      </c>
      <c r="I107" s="41" t="str">
        <f t="shared" si="2"/>
        <v>孝感电商-江西省内平台客户</v>
      </c>
      <c r="J107" s="38" t="s">
        <v>39</v>
      </c>
      <c r="K107" s="8" t="s">
        <v>40</v>
      </c>
      <c r="L107" s="42" t="s">
        <v>41</v>
      </c>
      <c r="M107" s="40">
        <v>50</v>
      </c>
      <c r="N107" s="48">
        <v>414.4</v>
      </c>
      <c r="O107" s="40">
        <v>2</v>
      </c>
      <c r="P107" s="40">
        <v>0.5</v>
      </c>
      <c r="Q107" s="40">
        <v>0.5</v>
      </c>
      <c r="R107" s="40">
        <v>3</v>
      </c>
      <c r="S107" s="49">
        <v>400</v>
      </c>
      <c r="T107" s="8" t="s">
        <v>42</v>
      </c>
      <c r="U107" s="38" t="s">
        <v>43</v>
      </c>
      <c r="V107" s="42" t="s">
        <v>42</v>
      </c>
      <c r="W107" s="42"/>
      <c r="X107" s="50">
        <v>1003.329</v>
      </c>
      <c r="Y107" s="50">
        <v>1500</v>
      </c>
      <c r="Z107" s="10" t="s">
        <v>44</v>
      </c>
      <c r="AA107" s="39" t="s">
        <v>225</v>
      </c>
      <c r="AB107" s="46"/>
      <c r="AC107" s="35"/>
      <c r="AD107" s="35"/>
    </row>
    <row r="108" spans="1:30" s="47" customFormat="1" ht="30" customHeight="1" x14ac:dyDescent="0.35">
      <c r="A108" s="196"/>
      <c r="B108" s="38" t="s">
        <v>32</v>
      </c>
      <c r="C108" s="39" t="s">
        <v>107</v>
      </c>
      <c r="D108" s="40" t="s">
        <v>214</v>
      </c>
      <c r="E108" s="39" t="s">
        <v>795</v>
      </c>
      <c r="F108" s="39" t="s">
        <v>216</v>
      </c>
      <c r="G108" s="212"/>
      <c r="H108" s="39" t="s">
        <v>796</v>
      </c>
      <c r="I108" s="41" t="str">
        <f t="shared" si="2"/>
        <v>孝感电商-江西省内分销客户</v>
      </c>
      <c r="J108" s="38" t="s">
        <v>39</v>
      </c>
      <c r="K108" s="8" t="s">
        <v>40</v>
      </c>
      <c r="L108" s="42" t="s">
        <v>41</v>
      </c>
      <c r="M108" s="40">
        <v>50</v>
      </c>
      <c r="N108" s="48">
        <v>434.19</v>
      </c>
      <c r="O108" s="40">
        <v>2</v>
      </c>
      <c r="P108" s="40">
        <v>0.5</v>
      </c>
      <c r="Q108" s="40">
        <v>0.5</v>
      </c>
      <c r="R108" s="40">
        <v>3</v>
      </c>
      <c r="S108" s="49">
        <v>300</v>
      </c>
      <c r="T108" s="8" t="s">
        <v>42</v>
      </c>
      <c r="U108" s="38" t="s">
        <v>43</v>
      </c>
      <c r="V108" s="42" t="s">
        <v>43</v>
      </c>
      <c r="W108" s="42"/>
      <c r="X108" s="50">
        <v>1341.778</v>
      </c>
      <c r="Y108" s="50">
        <v>2400</v>
      </c>
      <c r="Z108" s="10" t="s">
        <v>44</v>
      </c>
      <c r="AA108" s="39" t="s">
        <v>228</v>
      </c>
      <c r="AB108" s="46"/>
      <c r="AC108" s="35"/>
      <c r="AD108" s="35"/>
    </row>
    <row r="109" spans="1:30" s="47" customFormat="1" ht="30" customHeight="1" x14ac:dyDescent="0.35">
      <c r="A109" s="8">
        <v>49</v>
      </c>
      <c r="B109" s="38" t="s">
        <v>32</v>
      </c>
      <c r="C109" s="39" t="s">
        <v>48</v>
      </c>
      <c r="D109" s="40" t="s">
        <v>214</v>
      </c>
      <c r="E109" s="39" t="s">
        <v>226</v>
      </c>
      <c r="F109" s="39" t="s">
        <v>104</v>
      </c>
      <c r="G109" s="39" t="s">
        <v>227</v>
      </c>
      <c r="H109" s="39" t="s">
        <v>227</v>
      </c>
      <c r="I109" s="41" t="str">
        <f t="shared" si="2"/>
        <v>孝感-临颍</v>
      </c>
      <c r="J109" s="38" t="s">
        <v>39</v>
      </c>
      <c r="K109" s="8" t="s">
        <v>40</v>
      </c>
      <c r="L109" s="42" t="s">
        <v>41</v>
      </c>
      <c r="M109" s="40">
        <v>120</v>
      </c>
      <c r="N109" s="48">
        <v>429</v>
      </c>
      <c r="O109" s="40">
        <v>1</v>
      </c>
      <c r="P109" s="40">
        <v>1</v>
      </c>
      <c r="Q109" s="40">
        <v>0.5</v>
      </c>
      <c r="R109" s="40">
        <v>2.5</v>
      </c>
      <c r="S109" s="52">
        <v>240</v>
      </c>
      <c r="T109" s="8" t="s">
        <v>42</v>
      </c>
      <c r="U109" s="38" t="s">
        <v>43</v>
      </c>
      <c r="V109" s="42" t="s">
        <v>43</v>
      </c>
      <c r="W109" s="42"/>
      <c r="X109" s="50">
        <v>2320.74295258333</v>
      </c>
      <c r="Y109" s="50">
        <v>2320.74295258333</v>
      </c>
      <c r="Z109" s="10" t="s">
        <v>44</v>
      </c>
      <c r="AA109" s="39" t="s">
        <v>228</v>
      </c>
      <c r="AB109" s="46"/>
      <c r="AC109" s="35"/>
      <c r="AD109" s="35"/>
    </row>
    <row r="110" spans="1:30" s="47" customFormat="1" ht="30" customHeight="1" x14ac:dyDescent="0.35">
      <c r="A110" s="196">
        <v>50</v>
      </c>
      <c r="B110" s="38" t="s">
        <v>32</v>
      </c>
      <c r="C110" s="39" t="s">
        <v>48</v>
      </c>
      <c r="D110" s="40" t="s">
        <v>214</v>
      </c>
      <c r="E110" s="39" t="s">
        <v>229</v>
      </c>
      <c r="F110" s="39" t="s">
        <v>104</v>
      </c>
      <c r="G110" s="212" t="s">
        <v>230</v>
      </c>
      <c r="H110" s="39" t="s">
        <v>230</v>
      </c>
      <c r="I110" s="41" t="str">
        <f t="shared" si="2"/>
        <v>孝感-长沙</v>
      </c>
      <c r="J110" s="38" t="s">
        <v>39</v>
      </c>
      <c r="K110" s="8" t="s">
        <v>40</v>
      </c>
      <c r="L110" s="42" t="s">
        <v>41</v>
      </c>
      <c r="M110" s="40">
        <v>120</v>
      </c>
      <c r="N110" s="48">
        <v>475</v>
      </c>
      <c r="O110" s="40">
        <v>1</v>
      </c>
      <c r="P110" s="40">
        <v>1</v>
      </c>
      <c r="Q110" s="40">
        <v>0.5</v>
      </c>
      <c r="R110" s="40">
        <v>2.5</v>
      </c>
      <c r="S110" s="53">
        <v>240</v>
      </c>
      <c r="T110" s="8" t="s">
        <v>42</v>
      </c>
      <c r="U110" s="38" t="s">
        <v>43</v>
      </c>
      <c r="V110" s="42" t="s">
        <v>43</v>
      </c>
      <c r="W110" s="42"/>
      <c r="X110" s="50">
        <v>1230.3067545833301</v>
      </c>
      <c r="Y110" s="50">
        <v>1230.3067545833301</v>
      </c>
      <c r="Z110" s="10" t="s">
        <v>44</v>
      </c>
      <c r="AA110" s="39" t="s">
        <v>228</v>
      </c>
      <c r="AB110" s="46"/>
      <c r="AC110" s="35"/>
      <c r="AD110" s="35"/>
    </row>
    <row r="111" spans="1:30" s="47" customFormat="1" ht="30" customHeight="1" x14ac:dyDescent="0.35">
      <c r="A111" s="196"/>
      <c r="B111" s="38" t="s">
        <v>32</v>
      </c>
      <c r="C111" s="39" t="s">
        <v>48</v>
      </c>
      <c r="D111" s="40" t="s">
        <v>214</v>
      </c>
      <c r="E111" s="39" t="s">
        <v>797</v>
      </c>
      <c r="F111" s="39" t="s">
        <v>104</v>
      </c>
      <c r="G111" s="212"/>
      <c r="H111" s="39" t="s">
        <v>279</v>
      </c>
      <c r="I111" s="41" t="str">
        <f t="shared" si="2"/>
        <v>孝感-常德</v>
      </c>
      <c r="J111" s="38" t="s">
        <v>39</v>
      </c>
      <c r="K111" s="8" t="s">
        <v>40</v>
      </c>
      <c r="L111" s="42" t="s">
        <v>41</v>
      </c>
      <c r="M111" s="40">
        <v>120</v>
      </c>
      <c r="N111" s="48">
        <v>463</v>
      </c>
      <c r="O111" s="40">
        <v>1</v>
      </c>
      <c r="P111" s="40">
        <v>1</v>
      </c>
      <c r="Q111" s="40">
        <v>0.5</v>
      </c>
      <c r="R111" s="40">
        <v>2.5</v>
      </c>
      <c r="S111" s="52">
        <v>240</v>
      </c>
      <c r="T111" s="8" t="s">
        <v>42</v>
      </c>
      <c r="U111" s="38" t="s">
        <v>43</v>
      </c>
      <c r="V111" s="42" t="s">
        <v>43</v>
      </c>
      <c r="W111" s="42"/>
      <c r="X111" s="50">
        <v>941.79608274999998</v>
      </c>
      <c r="Y111" s="50">
        <v>941.79608274999998</v>
      </c>
      <c r="Z111" s="10" t="s">
        <v>44</v>
      </c>
      <c r="AA111" s="39" t="s">
        <v>228</v>
      </c>
      <c r="AB111" s="46"/>
      <c r="AC111" s="35"/>
      <c r="AD111" s="35"/>
    </row>
    <row r="112" spans="1:30" s="47" customFormat="1" ht="30" customHeight="1" x14ac:dyDescent="0.35">
      <c r="A112" s="196"/>
      <c r="B112" s="38" t="s">
        <v>32</v>
      </c>
      <c r="C112" s="39" t="s">
        <v>48</v>
      </c>
      <c r="D112" s="40" t="s">
        <v>214</v>
      </c>
      <c r="E112" s="39" t="s">
        <v>798</v>
      </c>
      <c r="F112" s="39" t="s">
        <v>104</v>
      </c>
      <c r="G112" s="212"/>
      <c r="H112" s="39" t="s">
        <v>799</v>
      </c>
      <c r="I112" s="41" t="str">
        <f t="shared" si="2"/>
        <v>孝感-衡阳</v>
      </c>
      <c r="J112" s="38" t="s">
        <v>39</v>
      </c>
      <c r="K112" s="8" t="s">
        <v>40</v>
      </c>
      <c r="L112" s="42" t="s">
        <v>41</v>
      </c>
      <c r="M112" s="54">
        <v>50</v>
      </c>
      <c r="N112" s="48">
        <v>620</v>
      </c>
      <c r="O112" s="40">
        <v>1</v>
      </c>
      <c r="P112" s="40">
        <v>1</v>
      </c>
      <c r="Q112" s="40">
        <v>0.5</v>
      </c>
      <c r="R112" s="40">
        <v>2.5</v>
      </c>
      <c r="S112" s="52">
        <v>100</v>
      </c>
      <c r="T112" s="8" t="s">
        <v>42</v>
      </c>
      <c r="U112" s="38" t="s">
        <v>43</v>
      </c>
      <c r="V112" s="42" t="s">
        <v>43</v>
      </c>
      <c r="W112" s="42"/>
      <c r="X112" s="50">
        <v>503.444767833333</v>
      </c>
      <c r="Y112" s="50">
        <v>503.444767833333</v>
      </c>
      <c r="Z112" s="10" t="s">
        <v>44</v>
      </c>
      <c r="AA112" s="39" t="s">
        <v>228</v>
      </c>
      <c r="AB112" s="46"/>
      <c r="AC112" s="35"/>
      <c r="AD112" s="35"/>
    </row>
    <row r="113" spans="1:30" s="47" customFormat="1" ht="30" customHeight="1" x14ac:dyDescent="0.35">
      <c r="A113" s="196">
        <v>51</v>
      </c>
      <c r="B113" s="38" t="s">
        <v>32</v>
      </c>
      <c r="C113" s="39" t="s">
        <v>48</v>
      </c>
      <c r="D113" s="40" t="s">
        <v>214</v>
      </c>
      <c r="E113" s="39" t="s">
        <v>231</v>
      </c>
      <c r="F113" s="39" t="s">
        <v>104</v>
      </c>
      <c r="G113" s="212" t="s">
        <v>232</v>
      </c>
      <c r="H113" s="39" t="s">
        <v>232</v>
      </c>
      <c r="I113" s="41" t="str">
        <f t="shared" si="2"/>
        <v>孝感-南昌</v>
      </c>
      <c r="J113" s="38" t="s">
        <v>39</v>
      </c>
      <c r="K113" s="8" t="s">
        <v>40</v>
      </c>
      <c r="L113" s="42" t="s">
        <v>41</v>
      </c>
      <c r="M113" s="54">
        <v>50</v>
      </c>
      <c r="N113" s="48">
        <v>480</v>
      </c>
      <c r="O113" s="40">
        <v>1</v>
      </c>
      <c r="P113" s="40">
        <v>1</v>
      </c>
      <c r="Q113" s="40">
        <v>0.5</v>
      </c>
      <c r="R113" s="40">
        <v>2.5</v>
      </c>
      <c r="S113" s="53">
        <v>100</v>
      </c>
      <c r="T113" s="8" t="s">
        <v>42</v>
      </c>
      <c r="U113" s="38" t="s">
        <v>43</v>
      </c>
      <c r="V113" s="42" t="s">
        <v>43</v>
      </c>
      <c r="W113" s="42"/>
      <c r="X113" s="50">
        <v>979.673544666667</v>
      </c>
      <c r="Y113" s="50">
        <v>979.673544666667</v>
      </c>
      <c r="Z113" s="10" t="s">
        <v>44</v>
      </c>
      <c r="AA113" s="39" t="s">
        <v>228</v>
      </c>
      <c r="AB113" s="46"/>
      <c r="AC113" s="35"/>
      <c r="AD113" s="35"/>
    </row>
    <row r="114" spans="1:30" s="47" customFormat="1" ht="30" customHeight="1" x14ac:dyDescent="0.35">
      <c r="A114" s="196"/>
      <c r="B114" s="38" t="s">
        <v>32</v>
      </c>
      <c r="C114" s="39" t="s">
        <v>48</v>
      </c>
      <c r="D114" s="40" t="s">
        <v>214</v>
      </c>
      <c r="E114" s="39" t="s">
        <v>800</v>
      </c>
      <c r="F114" s="39" t="s">
        <v>104</v>
      </c>
      <c r="G114" s="212"/>
      <c r="H114" s="39" t="s">
        <v>424</v>
      </c>
      <c r="I114" s="41" t="str">
        <f t="shared" si="2"/>
        <v>孝感-东乡</v>
      </c>
      <c r="J114" s="38" t="s">
        <v>39</v>
      </c>
      <c r="K114" s="8" t="s">
        <v>40</v>
      </c>
      <c r="L114" s="42" t="s">
        <v>41</v>
      </c>
      <c r="M114" s="40">
        <v>120</v>
      </c>
      <c r="N114" s="48">
        <v>614</v>
      </c>
      <c r="O114" s="40">
        <v>1</v>
      </c>
      <c r="P114" s="40">
        <v>1</v>
      </c>
      <c r="Q114" s="40">
        <v>0.5</v>
      </c>
      <c r="R114" s="40">
        <v>2.5</v>
      </c>
      <c r="S114" s="52">
        <v>240</v>
      </c>
      <c r="T114" s="8" t="s">
        <v>42</v>
      </c>
      <c r="U114" s="38" t="s">
        <v>43</v>
      </c>
      <c r="V114" s="42" t="s">
        <v>43</v>
      </c>
      <c r="W114" s="42"/>
      <c r="X114" s="50">
        <v>865.68645325</v>
      </c>
      <c r="Y114" s="50">
        <v>865.68645325</v>
      </c>
      <c r="Z114" s="10" t="s">
        <v>44</v>
      </c>
      <c r="AA114" s="39" t="s">
        <v>228</v>
      </c>
      <c r="AB114" s="46"/>
      <c r="AC114" s="35"/>
      <c r="AD114" s="35"/>
    </row>
    <row r="115" spans="1:30" s="47" customFormat="1" ht="30" customHeight="1" x14ac:dyDescent="0.35">
      <c r="A115" s="196">
        <v>52</v>
      </c>
      <c r="B115" s="38" t="s">
        <v>32</v>
      </c>
      <c r="C115" s="39" t="s">
        <v>48</v>
      </c>
      <c r="D115" s="40" t="s">
        <v>214</v>
      </c>
      <c r="E115" s="39" t="s">
        <v>233</v>
      </c>
      <c r="F115" s="39" t="s">
        <v>104</v>
      </c>
      <c r="G115" s="212" t="s">
        <v>37</v>
      </c>
      <c r="H115" s="39" t="s">
        <v>234</v>
      </c>
      <c r="I115" s="41" t="str">
        <f t="shared" si="2"/>
        <v>孝感-潍坊（含生产公司、RDC仓、电商仓）</v>
      </c>
      <c r="J115" s="38" t="s">
        <v>39</v>
      </c>
      <c r="K115" s="8" t="s">
        <v>111</v>
      </c>
      <c r="L115" s="42" t="s">
        <v>41</v>
      </c>
      <c r="M115" s="40">
        <v>120</v>
      </c>
      <c r="N115" s="48">
        <v>1058</v>
      </c>
      <c r="O115" s="40">
        <v>1</v>
      </c>
      <c r="P115" s="40">
        <v>1</v>
      </c>
      <c r="Q115" s="40">
        <v>0.5</v>
      </c>
      <c r="R115" s="40">
        <v>2.5</v>
      </c>
      <c r="S115" s="52">
        <v>240</v>
      </c>
      <c r="T115" s="8" t="s">
        <v>42</v>
      </c>
      <c r="U115" s="38" t="s">
        <v>43</v>
      </c>
      <c r="V115" s="42" t="s">
        <v>43</v>
      </c>
      <c r="W115" s="42"/>
      <c r="X115" s="50">
        <v>1150.3827317499999</v>
      </c>
      <c r="Y115" s="50">
        <v>1150.3827317499999</v>
      </c>
      <c r="Z115" s="10" t="s">
        <v>44</v>
      </c>
      <c r="AA115" s="39" t="s">
        <v>228</v>
      </c>
      <c r="AB115" s="46"/>
      <c r="AC115" s="35"/>
      <c r="AD115" s="35"/>
    </row>
    <row r="116" spans="1:30" s="47" customFormat="1" ht="30" customHeight="1" x14ac:dyDescent="0.35">
      <c r="A116" s="196"/>
      <c r="B116" s="38" t="s">
        <v>32</v>
      </c>
      <c r="C116" s="39" t="s">
        <v>48</v>
      </c>
      <c r="D116" s="40" t="s">
        <v>214</v>
      </c>
      <c r="E116" s="39" t="s">
        <v>801</v>
      </c>
      <c r="F116" s="39" t="s">
        <v>104</v>
      </c>
      <c r="G116" s="212"/>
      <c r="H116" s="39" t="s">
        <v>50</v>
      </c>
      <c r="I116" s="41" t="str">
        <f t="shared" si="2"/>
        <v>孝感-济南</v>
      </c>
      <c r="J116" s="38" t="s">
        <v>39</v>
      </c>
      <c r="K116" s="8" t="s">
        <v>40</v>
      </c>
      <c r="L116" s="42" t="s">
        <v>41</v>
      </c>
      <c r="M116" s="54">
        <v>50</v>
      </c>
      <c r="N116" s="48">
        <v>916</v>
      </c>
      <c r="O116" s="40">
        <v>1</v>
      </c>
      <c r="P116" s="40">
        <v>1</v>
      </c>
      <c r="Q116" s="40">
        <v>0.5</v>
      </c>
      <c r="R116" s="40">
        <v>2.5</v>
      </c>
      <c r="S116" s="53">
        <v>100</v>
      </c>
      <c r="T116" s="8" t="s">
        <v>42</v>
      </c>
      <c r="U116" s="38" t="s">
        <v>43</v>
      </c>
      <c r="V116" s="42" t="s">
        <v>43</v>
      </c>
      <c r="W116" s="42"/>
      <c r="X116" s="50">
        <v>399.70144850000003</v>
      </c>
      <c r="Y116" s="50">
        <v>399.70144850000003</v>
      </c>
      <c r="Z116" s="10" t="s">
        <v>44</v>
      </c>
      <c r="AA116" s="39" t="s">
        <v>228</v>
      </c>
      <c r="AB116" s="46"/>
      <c r="AC116" s="35"/>
      <c r="AD116" s="35"/>
    </row>
    <row r="117" spans="1:30" s="47" customFormat="1" ht="30" customHeight="1" x14ac:dyDescent="0.35">
      <c r="A117" s="196">
        <v>53</v>
      </c>
      <c r="B117" s="38" t="s">
        <v>32</v>
      </c>
      <c r="C117" s="39" t="s">
        <v>48</v>
      </c>
      <c r="D117" s="40" t="s">
        <v>214</v>
      </c>
      <c r="E117" s="39" t="s">
        <v>235</v>
      </c>
      <c r="F117" s="39" t="s">
        <v>104</v>
      </c>
      <c r="G117" s="212" t="s">
        <v>165</v>
      </c>
      <c r="H117" s="39" t="s">
        <v>236</v>
      </c>
      <c r="I117" s="41" t="str">
        <f t="shared" si="2"/>
        <v>孝感-天津（含生产公司、电商仓、B2C仓）</v>
      </c>
      <c r="J117" s="38" t="s">
        <v>39</v>
      </c>
      <c r="K117" s="8" t="s">
        <v>40</v>
      </c>
      <c r="L117" s="42" t="s">
        <v>41</v>
      </c>
      <c r="M117" s="54">
        <v>50</v>
      </c>
      <c r="N117" s="48">
        <v>1148</v>
      </c>
      <c r="O117" s="40">
        <v>1</v>
      </c>
      <c r="P117" s="40">
        <v>1</v>
      </c>
      <c r="Q117" s="40">
        <v>0.5</v>
      </c>
      <c r="R117" s="40">
        <v>2.5</v>
      </c>
      <c r="S117" s="52">
        <v>100</v>
      </c>
      <c r="T117" s="8" t="s">
        <v>42</v>
      </c>
      <c r="U117" s="38" t="s">
        <v>43</v>
      </c>
      <c r="V117" s="42" t="s">
        <v>43</v>
      </c>
      <c r="W117" s="42"/>
      <c r="X117" s="50">
        <v>778.66951908333294</v>
      </c>
      <c r="Y117" s="50">
        <v>778.66951908333294</v>
      </c>
      <c r="Z117" s="10" t="s">
        <v>44</v>
      </c>
      <c r="AA117" s="39" t="s">
        <v>228</v>
      </c>
      <c r="AB117" s="46"/>
      <c r="AC117" s="35"/>
      <c r="AD117" s="35"/>
    </row>
    <row r="118" spans="1:30" s="47" customFormat="1" ht="30" customHeight="1" x14ac:dyDescent="0.35">
      <c r="A118" s="196"/>
      <c r="B118" s="38" t="s">
        <v>32</v>
      </c>
      <c r="C118" s="39" t="s">
        <v>48</v>
      </c>
      <c r="D118" s="40" t="s">
        <v>214</v>
      </c>
      <c r="E118" s="39" t="s">
        <v>802</v>
      </c>
      <c r="F118" s="39" t="s">
        <v>104</v>
      </c>
      <c r="G118" s="212"/>
      <c r="H118" s="39" t="s">
        <v>66</v>
      </c>
      <c r="I118" s="41" t="str">
        <f t="shared" si="2"/>
        <v>孝感-石家庄</v>
      </c>
      <c r="J118" s="38" t="s">
        <v>39</v>
      </c>
      <c r="K118" s="8" t="s">
        <v>40</v>
      </c>
      <c r="L118" s="42" t="s">
        <v>41</v>
      </c>
      <c r="M118" s="54">
        <v>50</v>
      </c>
      <c r="N118" s="48">
        <v>954</v>
      </c>
      <c r="O118" s="40">
        <v>1</v>
      </c>
      <c r="P118" s="40">
        <v>1</v>
      </c>
      <c r="Q118" s="40">
        <v>0.5</v>
      </c>
      <c r="R118" s="40">
        <v>2.5</v>
      </c>
      <c r="S118" s="52">
        <v>100</v>
      </c>
      <c r="T118" s="8" t="s">
        <v>42</v>
      </c>
      <c r="U118" s="38" t="s">
        <v>43</v>
      </c>
      <c r="V118" s="42" t="s">
        <v>43</v>
      </c>
      <c r="W118" s="42"/>
      <c r="X118" s="50">
        <v>283.25348216666703</v>
      </c>
      <c r="Y118" s="50">
        <v>283.25348216666703</v>
      </c>
      <c r="Z118" s="10" t="s">
        <v>44</v>
      </c>
      <c r="AA118" s="39" t="s">
        <v>228</v>
      </c>
      <c r="AB118" s="46"/>
      <c r="AC118" s="35"/>
      <c r="AD118" s="35"/>
    </row>
    <row r="119" spans="1:30" s="47" customFormat="1" ht="30" customHeight="1" x14ac:dyDescent="0.35">
      <c r="A119" s="196"/>
      <c r="B119" s="38" t="s">
        <v>32</v>
      </c>
      <c r="C119" s="39" t="s">
        <v>48</v>
      </c>
      <c r="D119" s="40" t="s">
        <v>214</v>
      </c>
      <c r="E119" s="39" t="s">
        <v>803</v>
      </c>
      <c r="F119" s="39" t="s">
        <v>104</v>
      </c>
      <c r="G119" s="212"/>
      <c r="H119" s="39" t="s">
        <v>101</v>
      </c>
      <c r="I119" s="41" t="str">
        <f t="shared" si="2"/>
        <v>孝感-太原</v>
      </c>
      <c r="J119" s="38" t="s">
        <v>39</v>
      </c>
      <c r="K119" s="8" t="s">
        <v>40</v>
      </c>
      <c r="L119" s="42" t="s">
        <v>41</v>
      </c>
      <c r="M119" s="54">
        <v>50</v>
      </c>
      <c r="N119" s="48">
        <v>986</v>
      </c>
      <c r="O119" s="40">
        <v>1</v>
      </c>
      <c r="P119" s="40">
        <v>1</v>
      </c>
      <c r="Q119" s="40">
        <v>0.5</v>
      </c>
      <c r="R119" s="40">
        <v>2.5</v>
      </c>
      <c r="S119" s="52">
        <v>100</v>
      </c>
      <c r="T119" s="8" t="s">
        <v>42</v>
      </c>
      <c r="U119" s="38" t="s">
        <v>43</v>
      </c>
      <c r="V119" s="42" t="s">
        <v>43</v>
      </c>
      <c r="W119" s="42"/>
      <c r="X119" s="50">
        <v>382.04341158333301</v>
      </c>
      <c r="Y119" s="50">
        <v>382.04341158333301</v>
      </c>
      <c r="Z119" s="10" t="s">
        <v>44</v>
      </c>
      <c r="AA119" s="39" t="s">
        <v>228</v>
      </c>
      <c r="AB119" s="46"/>
      <c r="AC119" s="35"/>
      <c r="AD119" s="35"/>
    </row>
    <row r="120" spans="1:30" s="47" customFormat="1" ht="30" customHeight="1" x14ac:dyDescent="0.35">
      <c r="A120" s="196"/>
      <c r="B120" s="38" t="s">
        <v>160</v>
      </c>
      <c r="C120" s="39" t="s">
        <v>48</v>
      </c>
      <c r="D120" s="40" t="s">
        <v>214</v>
      </c>
      <c r="E120" s="39" t="s">
        <v>804</v>
      </c>
      <c r="F120" s="39" t="s">
        <v>104</v>
      </c>
      <c r="G120" s="212"/>
      <c r="H120" s="39" t="s">
        <v>58</v>
      </c>
      <c r="I120" s="41" t="str">
        <f t="shared" si="2"/>
        <v>孝感-北京</v>
      </c>
      <c r="J120" s="38" t="s">
        <v>39</v>
      </c>
      <c r="K120" s="8" t="s">
        <v>40</v>
      </c>
      <c r="L120" s="42" t="s">
        <v>41</v>
      </c>
      <c r="M120" s="40">
        <v>120</v>
      </c>
      <c r="N120" s="48">
        <v>1246</v>
      </c>
      <c r="O120" s="40">
        <v>1</v>
      </c>
      <c r="P120" s="40">
        <v>1</v>
      </c>
      <c r="Q120" s="40">
        <v>0.5</v>
      </c>
      <c r="R120" s="40">
        <v>2.5</v>
      </c>
      <c r="S120" s="52">
        <v>120</v>
      </c>
      <c r="T120" s="8" t="s">
        <v>42</v>
      </c>
      <c r="U120" s="38" t="s">
        <v>43</v>
      </c>
      <c r="V120" s="42" t="s">
        <v>43</v>
      </c>
      <c r="W120" s="42"/>
      <c r="X120" s="50">
        <v>33.109929999999999</v>
      </c>
      <c r="Y120" s="50">
        <v>33.109929999999999</v>
      </c>
      <c r="Z120" s="10" t="s">
        <v>44</v>
      </c>
      <c r="AA120" s="39" t="s">
        <v>228</v>
      </c>
      <c r="AB120" s="46"/>
      <c r="AC120" s="35"/>
      <c r="AD120" s="35"/>
    </row>
    <row r="121" spans="1:30" s="47" customFormat="1" ht="30" customHeight="1" x14ac:dyDescent="0.35">
      <c r="A121" s="196">
        <v>54</v>
      </c>
      <c r="B121" s="38" t="s">
        <v>160</v>
      </c>
      <c r="C121" s="39" t="s">
        <v>48</v>
      </c>
      <c r="D121" s="40" t="s">
        <v>214</v>
      </c>
      <c r="E121" s="39" t="s">
        <v>237</v>
      </c>
      <c r="F121" s="39" t="s">
        <v>104</v>
      </c>
      <c r="G121" s="212" t="s">
        <v>176</v>
      </c>
      <c r="H121" s="39" t="s">
        <v>238</v>
      </c>
      <c r="I121" s="41" t="str">
        <f t="shared" si="2"/>
        <v>孝感-芜湖（含生产公司、RDC仓、电商仓）</v>
      </c>
      <c r="J121" s="38" t="s">
        <v>39</v>
      </c>
      <c r="K121" s="8" t="s">
        <v>40</v>
      </c>
      <c r="L121" s="42" t="s">
        <v>41</v>
      </c>
      <c r="M121" s="40">
        <v>120</v>
      </c>
      <c r="N121" s="48">
        <v>621</v>
      </c>
      <c r="O121" s="40">
        <v>1</v>
      </c>
      <c r="P121" s="40">
        <v>1</v>
      </c>
      <c r="Q121" s="40">
        <v>0.5</v>
      </c>
      <c r="R121" s="40">
        <v>2.5</v>
      </c>
      <c r="S121" s="52">
        <v>240</v>
      </c>
      <c r="T121" s="8" t="s">
        <v>42</v>
      </c>
      <c r="U121" s="38" t="s">
        <v>43</v>
      </c>
      <c r="V121" s="42" t="s">
        <v>43</v>
      </c>
      <c r="W121" s="42"/>
      <c r="X121" s="50">
        <v>2036.5055177500001</v>
      </c>
      <c r="Y121" s="50">
        <v>2036.5055177500001</v>
      </c>
      <c r="Z121" s="10" t="s">
        <v>44</v>
      </c>
      <c r="AA121" s="39" t="s">
        <v>228</v>
      </c>
      <c r="AB121" s="46"/>
      <c r="AC121" s="35"/>
      <c r="AD121" s="35"/>
    </row>
    <row r="122" spans="1:30" s="47" customFormat="1" ht="30" customHeight="1" x14ac:dyDescent="0.35">
      <c r="A122" s="196"/>
      <c r="B122" s="38" t="s">
        <v>32</v>
      </c>
      <c r="C122" s="39" t="s">
        <v>48</v>
      </c>
      <c r="D122" s="40" t="s">
        <v>214</v>
      </c>
      <c r="E122" s="39" t="s">
        <v>805</v>
      </c>
      <c r="F122" s="39" t="s">
        <v>104</v>
      </c>
      <c r="G122" s="212"/>
      <c r="H122" s="39" t="s">
        <v>806</v>
      </c>
      <c r="I122" s="41" t="str">
        <f t="shared" si="2"/>
        <v>孝感-合肥RDC（含生产公司、电商仓、B2C仓）</v>
      </c>
      <c r="J122" s="38" t="s">
        <v>39</v>
      </c>
      <c r="K122" s="8" t="s">
        <v>40</v>
      </c>
      <c r="L122" s="42" t="s">
        <v>41</v>
      </c>
      <c r="M122" s="40">
        <v>120</v>
      </c>
      <c r="N122" s="48">
        <v>480</v>
      </c>
      <c r="O122" s="40">
        <v>1</v>
      </c>
      <c r="P122" s="40">
        <v>1</v>
      </c>
      <c r="Q122" s="40">
        <v>0.5</v>
      </c>
      <c r="R122" s="40">
        <v>2.5</v>
      </c>
      <c r="S122" s="53">
        <v>120</v>
      </c>
      <c r="T122" s="8" t="s">
        <v>42</v>
      </c>
      <c r="U122" s="38" t="s">
        <v>43</v>
      </c>
      <c r="V122" s="42" t="s">
        <v>43</v>
      </c>
      <c r="W122" s="42"/>
      <c r="X122" s="50">
        <v>1228.8226191666699</v>
      </c>
      <c r="Y122" s="50">
        <v>1228.8226191666699</v>
      </c>
      <c r="Z122" s="10" t="s">
        <v>44</v>
      </c>
      <c r="AA122" s="39" t="s">
        <v>228</v>
      </c>
      <c r="AB122" s="46"/>
      <c r="AC122" s="35"/>
      <c r="AD122" s="35"/>
    </row>
    <row r="123" spans="1:30" s="47" customFormat="1" ht="30" customHeight="1" x14ac:dyDescent="0.35">
      <c r="A123" s="196">
        <v>55</v>
      </c>
      <c r="B123" s="38" t="s">
        <v>32</v>
      </c>
      <c r="C123" s="39" t="s">
        <v>48</v>
      </c>
      <c r="D123" s="40" t="s">
        <v>214</v>
      </c>
      <c r="E123" s="39" t="s">
        <v>239</v>
      </c>
      <c r="F123" s="39" t="s">
        <v>104</v>
      </c>
      <c r="G123" s="212" t="s">
        <v>240</v>
      </c>
      <c r="H123" s="39" t="s">
        <v>241</v>
      </c>
      <c r="I123" s="41" t="str">
        <f t="shared" si="2"/>
        <v>孝感-上虞RDC（含生产公司、电商仓）</v>
      </c>
      <c r="J123" s="38" t="s">
        <v>39</v>
      </c>
      <c r="K123" s="8" t="s">
        <v>40</v>
      </c>
      <c r="L123" s="42" t="s">
        <v>41</v>
      </c>
      <c r="M123" s="54">
        <v>50</v>
      </c>
      <c r="N123" s="48">
        <v>917</v>
      </c>
      <c r="O123" s="40">
        <v>1</v>
      </c>
      <c r="P123" s="40">
        <v>1</v>
      </c>
      <c r="Q123" s="40">
        <v>0.5</v>
      </c>
      <c r="R123" s="40">
        <v>2.5</v>
      </c>
      <c r="S123" s="53">
        <v>100</v>
      </c>
      <c r="T123" s="8" t="s">
        <v>42</v>
      </c>
      <c r="U123" s="38" t="s">
        <v>43</v>
      </c>
      <c r="V123" s="42" t="s">
        <v>43</v>
      </c>
      <c r="W123" s="42"/>
      <c r="X123" s="50">
        <v>945.09489258333303</v>
      </c>
      <c r="Y123" s="50">
        <v>945.09489258333303</v>
      </c>
      <c r="Z123" s="10" t="s">
        <v>44</v>
      </c>
      <c r="AA123" s="39" t="s">
        <v>228</v>
      </c>
      <c r="AB123" s="46"/>
      <c r="AC123" s="35"/>
      <c r="AD123" s="35"/>
    </row>
    <row r="124" spans="1:30" s="47" customFormat="1" ht="30" customHeight="1" x14ac:dyDescent="0.35">
      <c r="A124" s="196"/>
      <c r="B124" s="38" t="s">
        <v>32</v>
      </c>
      <c r="C124" s="39" t="s">
        <v>48</v>
      </c>
      <c r="D124" s="40" t="s">
        <v>214</v>
      </c>
      <c r="E124" s="39" t="s">
        <v>807</v>
      </c>
      <c r="F124" s="39" t="s">
        <v>104</v>
      </c>
      <c r="G124" s="212"/>
      <c r="H124" s="39" t="s">
        <v>436</v>
      </c>
      <c r="I124" s="41" t="str">
        <f t="shared" si="2"/>
        <v>孝感-苏州RDC</v>
      </c>
      <c r="J124" s="38" t="s">
        <v>39</v>
      </c>
      <c r="K124" s="8" t="s">
        <v>40</v>
      </c>
      <c r="L124" s="42" t="s">
        <v>41</v>
      </c>
      <c r="M124" s="54">
        <v>50</v>
      </c>
      <c r="N124" s="48">
        <v>823</v>
      </c>
      <c r="O124" s="40">
        <v>1</v>
      </c>
      <c r="P124" s="40">
        <v>1</v>
      </c>
      <c r="Q124" s="40">
        <v>0.5</v>
      </c>
      <c r="R124" s="40">
        <v>2.5</v>
      </c>
      <c r="S124" s="53">
        <v>100</v>
      </c>
      <c r="T124" s="8" t="s">
        <v>42</v>
      </c>
      <c r="U124" s="38" t="s">
        <v>43</v>
      </c>
      <c r="V124" s="42" t="s">
        <v>43</v>
      </c>
      <c r="W124" s="42"/>
      <c r="X124" s="50">
        <v>278.883315583333</v>
      </c>
      <c r="Y124" s="50">
        <v>278.883315583333</v>
      </c>
      <c r="Z124" s="10" t="s">
        <v>44</v>
      </c>
      <c r="AA124" s="39" t="s">
        <v>228</v>
      </c>
      <c r="AB124" s="46"/>
      <c r="AC124" s="35"/>
      <c r="AD124" s="35"/>
    </row>
    <row r="125" spans="1:30" s="47" customFormat="1" ht="30" customHeight="1" x14ac:dyDescent="0.35">
      <c r="A125" s="196"/>
      <c r="B125" s="38" t="s">
        <v>32</v>
      </c>
      <c r="C125" s="39" t="s">
        <v>48</v>
      </c>
      <c r="D125" s="40" t="s">
        <v>214</v>
      </c>
      <c r="E125" s="39" t="s">
        <v>808</v>
      </c>
      <c r="F125" s="39" t="s">
        <v>104</v>
      </c>
      <c r="G125" s="212"/>
      <c r="H125" s="39" t="s">
        <v>98</v>
      </c>
      <c r="I125" s="41" t="str">
        <f t="shared" si="2"/>
        <v>孝感-淮安RDC</v>
      </c>
      <c r="J125" s="38" t="s">
        <v>39</v>
      </c>
      <c r="K125" s="8" t="s">
        <v>40</v>
      </c>
      <c r="L125" s="42" t="s">
        <v>41</v>
      </c>
      <c r="M125" s="54">
        <v>50</v>
      </c>
      <c r="N125" s="48">
        <v>835</v>
      </c>
      <c r="O125" s="40">
        <v>1</v>
      </c>
      <c r="P125" s="40">
        <v>1</v>
      </c>
      <c r="Q125" s="40">
        <v>0.5</v>
      </c>
      <c r="R125" s="40">
        <v>2.5</v>
      </c>
      <c r="S125" s="52">
        <v>100</v>
      </c>
      <c r="T125" s="8" t="s">
        <v>42</v>
      </c>
      <c r="U125" s="38" t="s">
        <v>43</v>
      </c>
      <c r="V125" s="42" t="s">
        <v>43</v>
      </c>
      <c r="W125" s="42"/>
      <c r="X125" s="50">
        <v>179.93706775000001</v>
      </c>
      <c r="Y125" s="50">
        <v>179.93706775000001</v>
      </c>
      <c r="Z125" s="10" t="s">
        <v>44</v>
      </c>
      <c r="AA125" s="39" t="s">
        <v>228</v>
      </c>
      <c r="AB125" s="46"/>
      <c r="AC125" s="35"/>
      <c r="AD125" s="35"/>
    </row>
    <row r="126" spans="1:30" s="47" customFormat="1" ht="30" customHeight="1" x14ac:dyDescent="0.35">
      <c r="A126" s="196">
        <v>56</v>
      </c>
      <c r="B126" s="38" t="s">
        <v>160</v>
      </c>
      <c r="C126" s="39" t="s">
        <v>48</v>
      </c>
      <c r="D126" s="40" t="s">
        <v>214</v>
      </c>
      <c r="E126" s="39" t="s">
        <v>242</v>
      </c>
      <c r="F126" s="39" t="s">
        <v>104</v>
      </c>
      <c r="G126" s="212" t="s">
        <v>212</v>
      </c>
      <c r="H126" s="39" t="s">
        <v>213</v>
      </c>
      <c r="I126" s="41" t="str">
        <f t="shared" si="2"/>
        <v>孝感-广州RDC</v>
      </c>
      <c r="J126" s="38" t="s">
        <v>39</v>
      </c>
      <c r="K126" s="8" t="s">
        <v>40</v>
      </c>
      <c r="L126" s="42" t="s">
        <v>41</v>
      </c>
      <c r="M126" s="54">
        <v>50</v>
      </c>
      <c r="N126" s="48">
        <v>1106</v>
      </c>
      <c r="O126" s="40">
        <v>1</v>
      </c>
      <c r="P126" s="40">
        <v>1</v>
      </c>
      <c r="Q126" s="40">
        <v>0.5</v>
      </c>
      <c r="R126" s="40">
        <v>2.5</v>
      </c>
      <c r="S126" s="52">
        <v>100</v>
      </c>
      <c r="T126" s="8" t="s">
        <v>42</v>
      </c>
      <c r="U126" s="38" t="s">
        <v>43</v>
      </c>
      <c r="V126" s="42" t="s">
        <v>43</v>
      </c>
      <c r="W126" s="42"/>
      <c r="X126" s="50">
        <v>175.01342083333299</v>
      </c>
      <c r="Y126" s="50">
        <v>175.01342083333299</v>
      </c>
      <c r="Z126" s="10" t="s">
        <v>44</v>
      </c>
      <c r="AA126" s="39" t="s">
        <v>228</v>
      </c>
      <c r="AB126" s="46"/>
      <c r="AC126" s="35"/>
      <c r="AD126" s="35"/>
    </row>
    <row r="127" spans="1:30" s="47" customFormat="1" ht="30" customHeight="1" x14ac:dyDescent="0.35">
      <c r="A127" s="196"/>
      <c r="B127" s="38" t="s">
        <v>160</v>
      </c>
      <c r="C127" s="39" t="s">
        <v>48</v>
      </c>
      <c r="D127" s="40" t="s">
        <v>214</v>
      </c>
      <c r="E127" s="39" t="s">
        <v>809</v>
      </c>
      <c r="F127" s="39" t="s">
        <v>104</v>
      </c>
      <c r="G127" s="212"/>
      <c r="H127" s="39" t="s">
        <v>810</v>
      </c>
      <c r="I127" s="41" t="str">
        <f t="shared" si="2"/>
        <v>孝感-深圳RDC （含电商仓）</v>
      </c>
      <c r="J127" s="38" t="s">
        <v>39</v>
      </c>
      <c r="K127" s="8" t="s">
        <v>111</v>
      </c>
      <c r="L127" s="42" t="s">
        <v>41</v>
      </c>
      <c r="M127" s="54">
        <v>50</v>
      </c>
      <c r="N127" s="48">
        <v>1151</v>
      </c>
      <c r="O127" s="40">
        <v>1</v>
      </c>
      <c r="P127" s="40">
        <v>1</v>
      </c>
      <c r="Q127" s="40">
        <v>0.5</v>
      </c>
      <c r="R127" s="40">
        <v>2.5</v>
      </c>
      <c r="S127" s="52">
        <v>100</v>
      </c>
      <c r="T127" s="8" t="s">
        <v>42</v>
      </c>
      <c r="U127" s="38" t="s">
        <v>43</v>
      </c>
      <c r="V127" s="42" t="s">
        <v>43</v>
      </c>
      <c r="W127" s="42"/>
      <c r="X127" s="50">
        <v>155.92348116666699</v>
      </c>
      <c r="Y127" s="50">
        <v>155.92348116666699</v>
      </c>
      <c r="Z127" s="10" t="s">
        <v>44</v>
      </c>
      <c r="AA127" s="39" t="s">
        <v>228</v>
      </c>
      <c r="AB127" s="46"/>
      <c r="AC127" s="35"/>
      <c r="AD127" s="35"/>
    </row>
    <row r="128" spans="1:30" s="47" customFormat="1" ht="30" customHeight="1" x14ac:dyDescent="0.35">
      <c r="A128" s="196">
        <v>57</v>
      </c>
      <c r="B128" s="38" t="s">
        <v>160</v>
      </c>
      <c r="C128" s="39" t="s">
        <v>48</v>
      </c>
      <c r="D128" s="40" t="s">
        <v>214</v>
      </c>
      <c r="E128" s="39" t="s">
        <v>243</v>
      </c>
      <c r="F128" s="39" t="s">
        <v>104</v>
      </c>
      <c r="G128" s="212" t="s">
        <v>244</v>
      </c>
      <c r="H128" s="39" t="s">
        <v>245</v>
      </c>
      <c r="I128" s="41" t="str">
        <f t="shared" si="2"/>
        <v>孝感-晋江RDC（含生产公司、电商仓、B2C）</v>
      </c>
      <c r="J128" s="38" t="s">
        <v>39</v>
      </c>
      <c r="K128" s="8" t="s">
        <v>40</v>
      </c>
      <c r="L128" s="42" t="s">
        <v>41</v>
      </c>
      <c r="M128" s="40">
        <v>120</v>
      </c>
      <c r="N128" s="48">
        <v>1142</v>
      </c>
      <c r="O128" s="40">
        <v>1</v>
      </c>
      <c r="P128" s="40">
        <v>1</v>
      </c>
      <c r="Q128" s="40">
        <v>1</v>
      </c>
      <c r="R128" s="40">
        <v>3</v>
      </c>
      <c r="S128" s="52">
        <v>120</v>
      </c>
      <c r="T128" s="8" t="s">
        <v>42</v>
      </c>
      <c r="U128" s="38" t="s">
        <v>43</v>
      </c>
      <c r="V128" s="42" t="s">
        <v>43</v>
      </c>
      <c r="W128" s="42"/>
      <c r="X128" s="50">
        <v>304.49993091666698</v>
      </c>
      <c r="Y128" s="50">
        <v>304.49993091666698</v>
      </c>
      <c r="Z128" s="10" t="s">
        <v>44</v>
      </c>
      <c r="AA128" s="39" t="s">
        <v>246</v>
      </c>
      <c r="AB128" s="46"/>
      <c r="AC128" s="35"/>
      <c r="AD128" s="35"/>
    </row>
    <row r="129" spans="1:30" s="47" customFormat="1" ht="30" customHeight="1" x14ac:dyDescent="0.35">
      <c r="A129" s="196"/>
      <c r="B129" s="38" t="s">
        <v>160</v>
      </c>
      <c r="C129" s="39" t="s">
        <v>48</v>
      </c>
      <c r="D129" s="40" t="s">
        <v>214</v>
      </c>
      <c r="E129" s="39" t="s">
        <v>811</v>
      </c>
      <c r="F129" s="39" t="s">
        <v>104</v>
      </c>
      <c r="G129" s="212"/>
      <c r="H129" s="39" t="s">
        <v>812</v>
      </c>
      <c r="I129" s="41" t="str">
        <f t="shared" si="2"/>
        <v>孝感-晋江材料、废料</v>
      </c>
      <c r="J129" s="38" t="s">
        <v>813</v>
      </c>
      <c r="K129" s="8" t="s">
        <v>40</v>
      </c>
      <c r="L129" s="42" t="s">
        <v>137</v>
      </c>
      <c r="M129" s="40">
        <v>30</v>
      </c>
      <c r="N129" s="48">
        <v>1142</v>
      </c>
      <c r="O129" s="40">
        <v>1</v>
      </c>
      <c r="P129" s="40">
        <v>1</v>
      </c>
      <c r="Q129" s="40">
        <v>1</v>
      </c>
      <c r="R129" s="40">
        <v>3</v>
      </c>
      <c r="S129" s="52">
        <v>30</v>
      </c>
      <c r="T129" s="8" t="s">
        <v>42</v>
      </c>
      <c r="U129" s="38" t="s">
        <v>43</v>
      </c>
      <c r="V129" s="42" t="s">
        <v>43</v>
      </c>
      <c r="W129" s="42"/>
      <c r="X129" s="50">
        <v>35</v>
      </c>
      <c r="Y129" s="50">
        <v>35</v>
      </c>
      <c r="Z129" s="10" t="s">
        <v>44</v>
      </c>
      <c r="AA129" s="39"/>
      <c r="AB129" s="46"/>
      <c r="AC129" s="35"/>
      <c r="AD129" s="35"/>
    </row>
    <row r="130" spans="1:30" s="47" customFormat="1" ht="30" customHeight="1" x14ac:dyDescent="0.35">
      <c r="A130" s="196">
        <v>58</v>
      </c>
      <c r="B130" s="38" t="s">
        <v>160</v>
      </c>
      <c r="C130" s="39" t="s">
        <v>48</v>
      </c>
      <c r="D130" s="40" t="s">
        <v>214</v>
      </c>
      <c r="E130" s="39" t="s">
        <v>247</v>
      </c>
      <c r="F130" s="39" t="s">
        <v>104</v>
      </c>
      <c r="G130" s="212" t="s">
        <v>248</v>
      </c>
      <c r="H130" s="39" t="s">
        <v>249</v>
      </c>
      <c r="I130" s="41" t="str">
        <f t="shared" si="2"/>
        <v>孝感-重庆RDC（含生产公司、电商仓、B2C仓）</v>
      </c>
      <c r="J130" s="38" t="s">
        <v>39</v>
      </c>
      <c r="K130" s="8" t="s">
        <v>40</v>
      </c>
      <c r="L130" s="42" t="s">
        <v>41</v>
      </c>
      <c r="M130" s="40">
        <v>80</v>
      </c>
      <c r="N130" s="48">
        <v>950</v>
      </c>
      <c r="O130" s="40">
        <v>1</v>
      </c>
      <c r="P130" s="40">
        <v>1</v>
      </c>
      <c r="Q130" s="40">
        <v>1</v>
      </c>
      <c r="R130" s="40">
        <v>3</v>
      </c>
      <c r="S130" s="52">
        <v>150</v>
      </c>
      <c r="T130" s="8" t="s">
        <v>42</v>
      </c>
      <c r="U130" s="38" t="s">
        <v>43</v>
      </c>
      <c r="V130" s="42" t="s">
        <v>43</v>
      </c>
      <c r="W130" s="42"/>
      <c r="X130" s="50">
        <v>456.266059083333</v>
      </c>
      <c r="Y130" s="50">
        <v>456.266059083333</v>
      </c>
      <c r="Z130" s="10" t="s">
        <v>44</v>
      </c>
      <c r="AA130" s="39" t="s">
        <v>228</v>
      </c>
      <c r="AB130" s="46"/>
      <c r="AC130" s="35"/>
      <c r="AD130" s="35"/>
    </row>
    <row r="131" spans="1:30" s="47" customFormat="1" ht="30" customHeight="1" x14ac:dyDescent="0.35">
      <c r="A131" s="196"/>
      <c r="B131" s="38" t="s">
        <v>160</v>
      </c>
      <c r="C131" s="39" t="s">
        <v>48</v>
      </c>
      <c r="D131" s="40" t="s">
        <v>214</v>
      </c>
      <c r="E131" s="39" t="s">
        <v>814</v>
      </c>
      <c r="F131" s="39" t="s">
        <v>104</v>
      </c>
      <c r="G131" s="212"/>
      <c r="H131" s="39" t="s">
        <v>815</v>
      </c>
      <c r="I131" s="41" t="str">
        <f t="shared" si="2"/>
        <v>孝感-成都RDC（含生产公司、电商仓、B2C仓）</v>
      </c>
      <c r="J131" s="38" t="s">
        <v>39</v>
      </c>
      <c r="K131" s="8" t="s">
        <v>40</v>
      </c>
      <c r="L131" s="42" t="s">
        <v>41</v>
      </c>
      <c r="M131" s="40">
        <v>80</v>
      </c>
      <c r="N131" s="48">
        <v>1200</v>
      </c>
      <c r="O131" s="40">
        <v>1</v>
      </c>
      <c r="P131" s="40">
        <v>1</v>
      </c>
      <c r="Q131" s="40">
        <v>1</v>
      </c>
      <c r="R131" s="40">
        <v>3</v>
      </c>
      <c r="S131" s="52">
        <v>150</v>
      </c>
      <c r="T131" s="8" t="s">
        <v>42</v>
      </c>
      <c r="U131" s="38" t="s">
        <v>43</v>
      </c>
      <c r="V131" s="42" t="s">
        <v>43</v>
      </c>
      <c r="W131" s="42"/>
      <c r="X131" s="50">
        <v>372.68042441666699</v>
      </c>
      <c r="Y131" s="50">
        <v>372.68042441666699</v>
      </c>
      <c r="Z131" s="10" t="s">
        <v>44</v>
      </c>
      <c r="AA131" s="39" t="s">
        <v>228</v>
      </c>
      <c r="AB131" s="46"/>
      <c r="AC131" s="35"/>
      <c r="AD131" s="35"/>
    </row>
    <row r="132" spans="1:30" s="47" customFormat="1" ht="30" customHeight="1" x14ac:dyDescent="0.35">
      <c r="A132" s="8">
        <v>59</v>
      </c>
      <c r="B132" s="38" t="s">
        <v>160</v>
      </c>
      <c r="C132" s="39" t="s">
        <v>48</v>
      </c>
      <c r="D132" s="40" t="s">
        <v>214</v>
      </c>
      <c r="E132" s="39" t="s">
        <v>250</v>
      </c>
      <c r="F132" s="39" t="s">
        <v>104</v>
      </c>
      <c r="G132" s="39" t="s">
        <v>251</v>
      </c>
      <c r="H132" s="39" t="s">
        <v>252</v>
      </c>
      <c r="I132" s="41" t="str">
        <f t="shared" si="2"/>
        <v>孝感-西安RDC（含生产公司、电商仓、B2C仓）</v>
      </c>
      <c r="J132" s="38" t="s">
        <v>39</v>
      </c>
      <c r="K132" s="8" t="s">
        <v>40</v>
      </c>
      <c r="L132" s="42" t="s">
        <v>41</v>
      </c>
      <c r="M132" s="40">
        <v>80</v>
      </c>
      <c r="N132" s="48">
        <v>794</v>
      </c>
      <c r="O132" s="40">
        <v>1</v>
      </c>
      <c r="P132" s="40">
        <v>1</v>
      </c>
      <c r="Q132" s="40">
        <v>1</v>
      </c>
      <c r="R132" s="40">
        <v>3</v>
      </c>
      <c r="S132" s="52">
        <v>150</v>
      </c>
      <c r="T132" s="8" t="s">
        <v>42</v>
      </c>
      <c r="U132" s="38" t="s">
        <v>43</v>
      </c>
      <c r="V132" s="42" t="s">
        <v>43</v>
      </c>
      <c r="W132" s="42"/>
      <c r="X132" s="50">
        <v>120.938532416667</v>
      </c>
      <c r="Y132" s="50">
        <v>120.938532416667</v>
      </c>
      <c r="Z132" s="10" t="s">
        <v>44</v>
      </c>
      <c r="AA132" s="39" t="s">
        <v>228</v>
      </c>
      <c r="AB132" s="46"/>
      <c r="AC132" s="35"/>
      <c r="AD132" s="35"/>
    </row>
    <row r="133" spans="1:30" s="47" customFormat="1" ht="30" customHeight="1" x14ac:dyDescent="0.35">
      <c r="A133" s="8">
        <v>60</v>
      </c>
      <c r="B133" s="38" t="s">
        <v>160</v>
      </c>
      <c r="C133" s="39" t="s">
        <v>48</v>
      </c>
      <c r="D133" s="40" t="s">
        <v>214</v>
      </c>
      <c r="E133" s="39" t="s">
        <v>253</v>
      </c>
      <c r="F133" s="39" t="s">
        <v>254</v>
      </c>
      <c r="G133" s="39" t="s">
        <v>255</v>
      </c>
      <c r="H133" s="39" t="s">
        <v>256</v>
      </c>
      <c r="I133" s="41" t="str">
        <f t="shared" ref="I133:I198" si="4">F133&amp;"-"&amp;H133</f>
        <v>孝感老厂-孝感B2C（含电商仓、RDC仓）</v>
      </c>
      <c r="J133" s="38" t="s">
        <v>39</v>
      </c>
      <c r="K133" s="8" t="s">
        <v>40</v>
      </c>
      <c r="L133" s="42" t="s">
        <v>41</v>
      </c>
      <c r="M133" s="40">
        <v>5</v>
      </c>
      <c r="N133" s="48">
        <v>5</v>
      </c>
      <c r="O133" s="40">
        <v>0.5</v>
      </c>
      <c r="P133" s="40">
        <v>1</v>
      </c>
      <c r="Q133" s="40">
        <v>0.5</v>
      </c>
      <c r="R133" s="40">
        <v>2</v>
      </c>
      <c r="S133" s="52">
        <v>50</v>
      </c>
      <c r="T133" s="8" t="s">
        <v>42</v>
      </c>
      <c r="U133" s="38" t="s">
        <v>42</v>
      </c>
      <c r="V133" s="42" t="s">
        <v>43</v>
      </c>
      <c r="W133" s="42"/>
      <c r="X133" s="50">
        <v>700</v>
      </c>
      <c r="Y133" s="50">
        <v>700</v>
      </c>
      <c r="Z133" s="10" t="s">
        <v>44</v>
      </c>
      <c r="AA133" s="55" t="s">
        <v>257</v>
      </c>
      <c r="AB133" s="46"/>
      <c r="AC133" s="35"/>
      <c r="AD133" s="35"/>
    </row>
    <row r="134" spans="1:30" s="47" customFormat="1" ht="30" customHeight="1" x14ac:dyDescent="0.35">
      <c r="A134" s="8">
        <v>61</v>
      </c>
      <c r="B134" s="38" t="s">
        <v>160</v>
      </c>
      <c r="C134" s="39" t="s">
        <v>48</v>
      </c>
      <c r="D134" s="40" t="s">
        <v>214</v>
      </c>
      <c r="E134" s="39" t="s">
        <v>258</v>
      </c>
      <c r="F134" s="39" t="s">
        <v>104</v>
      </c>
      <c r="G134" s="39" t="s">
        <v>259</v>
      </c>
      <c r="H134" s="39" t="s">
        <v>260</v>
      </c>
      <c r="I134" s="41" t="str">
        <f t="shared" si="4"/>
        <v>孝感-芜湖整车湿巾（含生产公司、RDC仓、电商仓）</v>
      </c>
      <c r="J134" s="38" t="s">
        <v>261</v>
      </c>
      <c r="K134" s="8" t="s">
        <v>40</v>
      </c>
      <c r="L134" s="42" t="s">
        <v>137</v>
      </c>
      <c r="M134" s="40">
        <v>25</v>
      </c>
      <c r="N134" s="48">
        <v>621</v>
      </c>
      <c r="O134" s="40">
        <v>1</v>
      </c>
      <c r="P134" s="40">
        <v>1</v>
      </c>
      <c r="Q134" s="40">
        <v>0.5</v>
      </c>
      <c r="R134" s="40">
        <v>2.5</v>
      </c>
      <c r="S134" s="52">
        <v>50</v>
      </c>
      <c r="T134" s="8" t="s">
        <v>42</v>
      </c>
      <c r="U134" s="38" t="s">
        <v>43</v>
      </c>
      <c r="V134" s="42" t="s">
        <v>43</v>
      </c>
      <c r="W134" s="42"/>
      <c r="X134" s="50">
        <v>27.17</v>
      </c>
      <c r="Y134" s="50">
        <v>27</v>
      </c>
      <c r="Z134" s="10" t="s">
        <v>44</v>
      </c>
      <c r="AA134" s="39" t="s">
        <v>228</v>
      </c>
      <c r="AB134" s="46"/>
      <c r="AC134" s="35"/>
      <c r="AD134" s="35"/>
    </row>
    <row r="135" spans="1:30" s="47" customFormat="1" ht="30" customHeight="1" x14ac:dyDescent="0.35">
      <c r="A135" s="8">
        <v>62</v>
      </c>
      <c r="B135" s="38" t="s">
        <v>160</v>
      </c>
      <c r="C135" s="39" t="s">
        <v>48</v>
      </c>
      <c r="D135" s="40" t="s">
        <v>214</v>
      </c>
      <c r="E135" s="39" t="s">
        <v>262</v>
      </c>
      <c r="F135" s="39" t="s">
        <v>104</v>
      </c>
      <c r="G135" s="39" t="s">
        <v>263</v>
      </c>
      <c r="H135" s="39" t="s">
        <v>264</v>
      </c>
      <c r="I135" s="41" t="str">
        <f t="shared" si="4"/>
        <v>孝感-合肥整车湿巾（含生产公司、RDC仓、B2C仓）</v>
      </c>
      <c r="J135" s="38" t="s">
        <v>261</v>
      </c>
      <c r="K135" s="8" t="s">
        <v>40</v>
      </c>
      <c r="L135" s="42" t="s">
        <v>137</v>
      </c>
      <c r="M135" s="40">
        <v>25</v>
      </c>
      <c r="N135" s="48">
        <v>480</v>
      </c>
      <c r="O135" s="40">
        <v>1</v>
      </c>
      <c r="P135" s="40">
        <v>1</v>
      </c>
      <c r="Q135" s="40">
        <v>0.5</v>
      </c>
      <c r="R135" s="40">
        <v>2.5</v>
      </c>
      <c r="S135" s="53">
        <v>50</v>
      </c>
      <c r="T135" s="8" t="s">
        <v>42</v>
      </c>
      <c r="U135" s="38" t="s">
        <v>43</v>
      </c>
      <c r="V135" s="42" t="s">
        <v>43</v>
      </c>
      <c r="W135" s="42"/>
      <c r="X135" s="50">
        <v>36.283766</v>
      </c>
      <c r="Y135" s="50">
        <v>36</v>
      </c>
      <c r="Z135" s="10" t="s">
        <v>44</v>
      </c>
      <c r="AA135" s="39" t="s">
        <v>228</v>
      </c>
      <c r="AB135" s="46"/>
      <c r="AC135" s="35"/>
      <c r="AD135" s="35"/>
    </row>
    <row r="136" spans="1:30" s="47" customFormat="1" ht="30" customHeight="1" x14ac:dyDescent="0.35">
      <c r="A136" s="8">
        <v>63</v>
      </c>
      <c r="B136" s="38" t="s">
        <v>160</v>
      </c>
      <c r="C136" s="39" t="s">
        <v>48</v>
      </c>
      <c r="D136" s="40" t="s">
        <v>214</v>
      </c>
      <c r="E136" s="39" t="s">
        <v>265</v>
      </c>
      <c r="F136" s="39" t="s">
        <v>104</v>
      </c>
      <c r="G136" s="39" t="s">
        <v>266</v>
      </c>
      <c r="H136" s="39" t="s">
        <v>267</v>
      </c>
      <c r="I136" s="41" t="str">
        <f t="shared" si="4"/>
        <v>孝感-上虞整车湿巾（含生产公司、RDC仓、电商仓）</v>
      </c>
      <c r="J136" s="38" t="s">
        <v>261</v>
      </c>
      <c r="K136" s="8" t="s">
        <v>40</v>
      </c>
      <c r="L136" s="42" t="s">
        <v>137</v>
      </c>
      <c r="M136" s="40">
        <v>25</v>
      </c>
      <c r="N136" s="48">
        <v>917</v>
      </c>
      <c r="O136" s="40">
        <v>1</v>
      </c>
      <c r="P136" s="40">
        <v>1</v>
      </c>
      <c r="Q136" s="40">
        <v>0.5</v>
      </c>
      <c r="R136" s="40">
        <v>2.5</v>
      </c>
      <c r="S136" s="52">
        <v>25</v>
      </c>
      <c r="T136" s="8" t="s">
        <v>42</v>
      </c>
      <c r="U136" s="38" t="s">
        <v>43</v>
      </c>
      <c r="V136" s="42" t="s">
        <v>43</v>
      </c>
      <c r="W136" s="42"/>
      <c r="X136" s="50">
        <v>9.7569999999999997</v>
      </c>
      <c r="Y136" s="50">
        <v>10</v>
      </c>
      <c r="Z136" s="10" t="s">
        <v>44</v>
      </c>
      <c r="AA136" s="39" t="s">
        <v>228</v>
      </c>
      <c r="AB136" s="46"/>
      <c r="AC136" s="35"/>
      <c r="AD136" s="35"/>
    </row>
    <row r="137" spans="1:30" s="47" customFormat="1" ht="30" customHeight="1" x14ac:dyDescent="0.35">
      <c r="A137" s="8">
        <v>64</v>
      </c>
      <c r="B137" s="38" t="s">
        <v>160</v>
      </c>
      <c r="C137" s="39" t="s">
        <v>48</v>
      </c>
      <c r="D137" s="40" t="s">
        <v>214</v>
      </c>
      <c r="E137" s="39" t="s">
        <v>268</v>
      </c>
      <c r="F137" s="39" t="s">
        <v>104</v>
      </c>
      <c r="G137" s="39" t="s">
        <v>269</v>
      </c>
      <c r="H137" s="39" t="s">
        <v>270</v>
      </c>
      <c r="I137" s="41" t="str">
        <f t="shared" si="4"/>
        <v>孝感-重庆整车湿巾（含生产公司、RDC仓、电商仓）</v>
      </c>
      <c r="J137" s="38" t="s">
        <v>261</v>
      </c>
      <c r="K137" s="8" t="s">
        <v>40</v>
      </c>
      <c r="L137" s="42" t="s">
        <v>137</v>
      </c>
      <c r="M137" s="40">
        <v>25</v>
      </c>
      <c r="N137" s="48">
        <v>950</v>
      </c>
      <c r="O137" s="40">
        <v>1</v>
      </c>
      <c r="P137" s="40">
        <v>1</v>
      </c>
      <c r="Q137" s="40">
        <v>1</v>
      </c>
      <c r="R137" s="40">
        <v>3</v>
      </c>
      <c r="S137" s="52">
        <v>25</v>
      </c>
      <c r="T137" s="8" t="s">
        <v>42</v>
      </c>
      <c r="U137" s="38" t="s">
        <v>43</v>
      </c>
      <c r="V137" s="42" t="s">
        <v>43</v>
      </c>
      <c r="W137" s="42"/>
      <c r="X137" s="50">
        <v>128.86000000000001</v>
      </c>
      <c r="Y137" s="50">
        <v>150</v>
      </c>
      <c r="Z137" s="10" t="s">
        <v>44</v>
      </c>
      <c r="AA137" s="39" t="s">
        <v>228</v>
      </c>
      <c r="AB137" s="46"/>
      <c r="AC137" s="35"/>
      <c r="AD137" s="35"/>
    </row>
    <row r="138" spans="1:30" s="47" customFormat="1" ht="30" customHeight="1" x14ac:dyDescent="0.35">
      <c r="A138" s="206">
        <v>65</v>
      </c>
      <c r="B138" s="38" t="s">
        <v>160</v>
      </c>
      <c r="C138" s="39" t="s">
        <v>142</v>
      </c>
      <c r="D138" s="40" t="s">
        <v>214</v>
      </c>
      <c r="E138" s="39" t="s">
        <v>271</v>
      </c>
      <c r="F138" s="39" t="s">
        <v>272</v>
      </c>
      <c r="G138" s="39" t="s">
        <v>273</v>
      </c>
      <c r="H138" s="39" t="s">
        <v>273</v>
      </c>
      <c r="I138" s="41" t="str">
        <f t="shared" si="4"/>
        <v>上海洋山港(RMJ)-孝感(RMJ)</v>
      </c>
      <c r="J138" s="38" t="s">
        <v>274</v>
      </c>
      <c r="K138" s="8" t="s">
        <v>40</v>
      </c>
      <c r="L138" s="42" t="s">
        <v>137</v>
      </c>
      <c r="M138" s="40">
        <v>24</v>
      </c>
      <c r="N138" s="48">
        <v>870</v>
      </c>
      <c r="O138" s="40" t="s">
        <v>275</v>
      </c>
      <c r="P138" s="40" t="s">
        <v>275</v>
      </c>
      <c r="Q138" s="40">
        <v>15</v>
      </c>
      <c r="R138" s="40">
        <v>15</v>
      </c>
      <c r="S138" s="52">
        <v>150</v>
      </c>
      <c r="T138" s="8" t="s">
        <v>42</v>
      </c>
      <c r="U138" s="38" t="s">
        <v>42</v>
      </c>
      <c r="V138" s="42" t="s">
        <v>43</v>
      </c>
      <c r="W138" s="42"/>
      <c r="X138" s="50">
        <v>750</v>
      </c>
      <c r="Y138" s="50">
        <v>800</v>
      </c>
      <c r="Z138" s="10" t="s">
        <v>44</v>
      </c>
      <c r="AA138" s="39" t="s">
        <v>816</v>
      </c>
      <c r="AB138" s="46"/>
      <c r="AC138" s="35"/>
      <c r="AD138" s="35"/>
    </row>
    <row r="139" spans="1:30" s="47" customFormat="1" ht="30" customHeight="1" x14ac:dyDescent="0.35">
      <c r="A139" s="211"/>
      <c r="B139" s="38" t="s">
        <v>32</v>
      </c>
      <c r="C139" s="39" t="s">
        <v>142</v>
      </c>
      <c r="D139" s="40" t="s">
        <v>346</v>
      </c>
      <c r="E139" s="39" t="s">
        <v>914</v>
      </c>
      <c r="F139" s="39" t="s">
        <v>272</v>
      </c>
      <c r="G139" s="39" t="s">
        <v>415</v>
      </c>
      <c r="H139" s="39" t="s">
        <v>348</v>
      </c>
      <c r="I139" s="41" t="str">
        <f>F139&amp;"-"&amp;H139</f>
        <v>上海洋山港(RMJ)-三原</v>
      </c>
      <c r="J139" s="38" t="s">
        <v>274</v>
      </c>
      <c r="K139" s="8" t="s">
        <v>40</v>
      </c>
      <c r="L139" s="42" t="s">
        <v>137</v>
      </c>
      <c r="M139" s="40">
        <v>24</v>
      </c>
      <c r="N139" s="48">
        <v>1467</v>
      </c>
      <c r="O139" s="40">
        <v>1</v>
      </c>
      <c r="P139" s="40">
        <v>1</v>
      </c>
      <c r="Q139" s="40">
        <v>10</v>
      </c>
      <c r="R139" s="40">
        <v>12</v>
      </c>
      <c r="S139" s="40">
        <v>24</v>
      </c>
      <c r="T139" s="8" t="s">
        <v>42</v>
      </c>
      <c r="U139" s="38" t="s">
        <v>42</v>
      </c>
      <c r="V139" s="42" t="s">
        <v>43</v>
      </c>
      <c r="W139" s="42"/>
      <c r="X139" s="50">
        <v>140.47</v>
      </c>
      <c r="Y139" s="50">
        <v>151.70760000000001</v>
      </c>
      <c r="Z139" s="10" t="s">
        <v>44</v>
      </c>
      <c r="AA139" s="39" t="s">
        <v>915</v>
      </c>
      <c r="AB139" s="46"/>
      <c r="AC139" s="35"/>
      <c r="AD139" s="35"/>
    </row>
    <row r="140" spans="1:30" s="47" customFormat="1" ht="30" customHeight="1" x14ac:dyDescent="0.35">
      <c r="A140" s="207"/>
      <c r="B140" s="38" t="s">
        <v>32</v>
      </c>
      <c r="C140" s="39" t="s">
        <v>142</v>
      </c>
      <c r="D140" s="40" t="s">
        <v>354</v>
      </c>
      <c r="E140" s="39" t="s">
        <v>931</v>
      </c>
      <c r="F140" s="30" t="s">
        <v>1311</v>
      </c>
      <c r="G140" s="39" t="s">
        <v>328</v>
      </c>
      <c r="H140" s="39" t="s">
        <v>328</v>
      </c>
      <c r="I140" s="41" t="str">
        <f>F140&amp;"-"&amp;H140</f>
        <v>上海洋山港（含外高桥）-成都</v>
      </c>
      <c r="J140" s="38" t="s">
        <v>274</v>
      </c>
      <c r="K140" s="8" t="s">
        <v>40</v>
      </c>
      <c r="L140" s="42" t="s">
        <v>137</v>
      </c>
      <c r="M140" s="40">
        <v>24</v>
      </c>
      <c r="N140" s="48">
        <v>2066</v>
      </c>
      <c r="O140" s="40">
        <v>1</v>
      </c>
      <c r="P140" s="40">
        <v>1</v>
      </c>
      <c r="Q140" s="40">
        <v>18</v>
      </c>
      <c r="R140" s="40">
        <v>20</v>
      </c>
      <c r="S140" s="49">
        <v>72</v>
      </c>
      <c r="T140" s="8" t="s">
        <v>42</v>
      </c>
      <c r="U140" s="38" t="s">
        <v>42</v>
      </c>
      <c r="V140" s="42" t="s">
        <v>43</v>
      </c>
      <c r="W140" s="42"/>
      <c r="X140" s="50">
        <v>239</v>
      </c>
      <c r="Y140" s="50">
        <v>240</v>
      </c>
      <c r="Z140" s="10" t="s">
        <v>44</v>
      </c>
      <c r="AA140" s="39" t="s">
        <v>932</v>
      </c>
      <c r="AB140" s="46"/>
      <c r="AC140" s="35"/>
      <c r="AD140" s="35"/>
    </row>
    <row r="141" spans="1:30" s="58" customFormat="1" ht="30" customHeight="1" x14ac:dyDescent="0.4">
      <c r="A141" s="196">
        <v>66</v>
      </c>
      <c r="B141" s="38" t="s">
        <v>32</v>
      </c>
      <c r="C141" s="39" t="s">
        <v>48</v>
      </c>
      <c r="D141" s="40" t="s">
        <v>277</v>
      </c>
      <c r="E141" s="39" t="s">
        <v>278</v>
      </c>
      <c r="F141" s="39" t="s">
        <v>279</v>
      </c>
      <c r="G141" s="212" t="s">
        <v>280</v>
      </c>
      <c r="H141" s="39" t="s">
        <v>280</v>
      </c>
      <c r="I141" s="41" t="str">
        <f t="shared" si="4"/>
        <v>常德-长沙RDC</v>
      </c>
      <c r="J141" s="38" t="s">
        <v>39</v>
      </c>
      <c r="K141" s="8" t="s">
        <v>40</v>
      </c>
      <c r="L141" s="42" t="s">
        <v>41</v>
      </c>
      <c r="M141" s="40" t="s">
        <v>281</v>
      </c>
      <c r="N141" s="48">
        <v>224</v>
      </c>
      <c r="O141" s="40">
        <v>1</v>
      </c>
      <c r="P141" s="40">
        <v>1</v>
      </c>
      <c r="Q141" s="40">
        <v>1</v>
      </c>
      <c r="R141" s="40">
        <f t="shared" ref="R141:R200" si="5">SUM(O141:Q141)</f>
        <v>3</v>
      </c>
      <c r="S141" s="49">
        <v>500</v>
      </c>
      <c r="T141" s="8" t="s">
        <v>42</v>
      </c>
      <c r="U141" s="38" t="s">
        <v>43</v>
      </c>
      <c r="V141" s="42" t="s">
        <v>43</v>
      </c>
      <c r="W141" s="42"/>
      <c r="X141" s="56">
        <v>10142.497908916701</v>
      </c>
      <c r="Y141" s="56">
        <f t="shared" ref="Y141:Y166" si="6">X141*1.2</f>
        <v>12170.997490700041</v>
      </c>
      <c r="Z141" s="10" t="s">
        <v>44</v>
      </c>
      <c r="AA141" s="39"/>
      <c r="AB141" s="57"/>
      <c r="AC141" s="35"/>
      <c r="AD141" s="35"/>
    </row>
    <row r="142" spans="1:30" s="58" customFormat="1" ht="30" customHeight="1" x14ac:dyDescent="0.4">
      <c r="A142" s="196"/>
      <c r="B142" s="38" t="s">
        <v>32</v>
      </c>
      <c r="C142" s="39" t="s">
        <v>48</v>
      </c>
      <c r="D142" s="40" t="s">
        <v>277</v>
      </c>
      <c r="E142" s="39" t="s">
        <v>817</v>
      </c>
      <c r="F142" s="39" t="s">
        <v>279</v>
      </c>
      <c r="G142" s="212"/>
      <c r="H142" s="39" t="s">
        <v>818</v>
      </c>
      <c r="I142" s="41" t="str">
        <f t="shared" si="4"/>
        <v>常德-长沙区域传统客户</v>
      </c>
      <c r="J142" s="38" t="s">
        <v>39</v>
      </c>
      <c r="K142" s="8" t="s">
        <v>40</v>
      </c>
      <c r="L142" s="42" t="s">
        <v>41</v>
      </c>
      <c r="M142" s="40">
        <v>50</v>
      </c>
      <c r="N142" s="48">
        <v>254</v>
      </c>
      <c r="O142" s="40">
        <v>1</v>
      </c>
      <c r="P142" s="40">
        <v>1</v>
      </c>
      <c r="Q142" s="40">
        <v>1</v>
      </c>
      <c r="R142" s="40">
        <f t="shared" si="5"/>
        <v>3</v>
      </c>
      <c r="S142" s="49">
        <v>120</v>
      </c>
      <c r="T142" s="8" t="s">
        <v>42</v>
      </c>
      <c r="U142" s="38" t="s">
        <v>43</v>
      </c>
      <c r="V142" s="42" t="s">
        <v>43</v>
      </c>
      <c r="W142" s="42"/>
      <c r="X142" s="56">
        <v>2155.9020533333301</v>
      </c>
      <c r="Y142" s="56">
        <f t="shared" si="6"/>
        <v>2587.082463999996</v>
      </c>
      <c r="Z142" s="10" t="s">
        <v>44</v>
      </c>
      <c r="AA142" s="39"/>
      <c r="AB142" s="57"/>
      <c r="AC142" s="35"/>
      <c r="AD142" s="35"/>
    </row>
    <row r="143" spans="1:30" s="58" customFormat="1" ht="30" customHeight="1" x14ac:dyDescent="0.4">
      <c r="A143" s="196">
        <v>67</v>
      </c>
      <c r="B143" s="38" t="s">
        <v>32</v>
      </c>
      <c r="C143" s="39" t="s">
        <v>48</v>
      </c>
      <c r="D143" s="40" t="s">
        <v>277</v>
      </c>
      <c r="E143" s="39" t="s">
        <v>282</v>
      </c>
      <c r="F143" s="39" t="s">
        <v>279</v>
      </c>
      <c r="G143" s="212" t="s">
        <v>283</v>
      </c>
      <c r="H143" s="39" t="s">
        <v>283</v>
      </c>
      <c r="I143" s="41" t="str">
        <f t="shared" si="4"/>
        <v>常德-长沙区域电商分销商</v>
      </c>
      <c r="J143" s="38" t="s">
        <v>39</v>
      </c>
      <c r="K143" s="8" t="s">
        <v>40</v>
      </c>
      <c r="L143" s="42" t="s">
        <v>41</v>
      </c>
      <c r="M143" s="40">
        <v>50</v>
      </c>
      <c r="N143" s="48">
        <v>290</v>
      </c>
      <c r="O143" s="40">
        <v>1</v>
      </c>
      <c r="P143" s="40">
        <v>1</v>
      </c>
      <c r="Q143" s="40">
        <v>1</v>
      </c>
      <c r="R143" s="40">
        <f t="shared" si="5"/>
        <v>3</v>
      </c>
      <c r="S143" s="49">
        <v>180</v>
      </c>
      <c r="T143" s="8" t="s">
        <v>42</v>
      </c>
      <c r="U143" s="38" t="s">
        <v>43</v>
      </c>
      <c r="V143" s="42" t="s">
        <v>43</v>
      </c>
      <c r="W143" s="42"/>
      <c r="X143" s="56">
        <v>3371.0401946666698</v>
      </c>
      <c r="Y143" s="56">
        <f t="shared" si="6"/>
        <v>4045.2482336000035</v>
      </c>
      <c r="Z143" s="10" t="s">
        <v>44</v>
      </c>
      <c r="AA143" s="39"/>
      <c r="AB143" s="57"/>
      <c r="AC143" s="35"/>
      <c r="AD143" s="35"/>
    </row>
    <row r="144" spans="1:30" s="58" customFormat="1" ht="30" customHeight="1" x14ac:dyDescent="0.4">
      <c r="A144" s="196"/>
      <c r="B144" s="38" t="s">
        <v>32</v>
      </c>
      <c r="C144" s="39" t="s">
        <v>48</v>
      </c>
      <c r="D144" s="40" t="s">
        <v>277</v>
      </c>
      <c r="E144" s="39" t="s">
        <v>819</v>
      </c>
      <c r="F144" s="39" t="s">
        <v>279</v>
      </c>
      <c r="G144" s="212"/>
      <c r="H144" s="39" t="s">
        <v>820</v>
      </c>
      <c r="I144" s="41" t="str">
        <f t="shared" si="4"/>
        <v>常德-长沙区域电商平台</v>
      </c>
      <c r="J144" s="38" t="s">
        <v>39</v>
      </c>
      <c r="K144" s="8" t="s">
        <v>40</v>
      </c>
      <c r="L144" s="42" t="s">
        <v>41</v>
      </c>
      <c r="M144" s="40">
        <v>50</v>
      </c>
      <c r="N144" s="48">
        <v>290</v>
      </c>
      <c r="O144" s="40">
        <v>1</v>
      </c>
      <c r="P144" s="40">
        <v>1</v>
      </c>
      <c r="Q144" s="40">
        <v>1</v>
      </c>
      <c r="R144" s="40">
        <f t="shared" si="5"/>
        <v>3</v>
      </c>
      <c r="S144" s="49">
        <v>60</v>
      </c>
      <c r="T144" s="8" t="s">
        <v>42</v>
      </c>
      <c r="U144" s="38" t="s">
        <v>43</v>
      </c>
      <c r="V144" s="42" t="s">
        <v>42</v>
      </c>
      <c r="W144" s="42"/>
      <c r="X144" s="56">
        <v>330.00387808333301</v>
      </c>
      <c r="Y144" s="56">
        <f t="shared" si="6"/>
        <v>396.00465369999961</v>
      </c>
      <c r="Z144" s="10" t="s">
        <v>44</v>
      </c>
      <c r="AA144" s="39" t="s">
        <v>821</v>
      </c>
      <c r="AB144" s="57"/>
      <c r="AC144" s="35"/>
      <c r="AD144" s="35"/>
    </row>
    <row r="145" spans="1:30" s="58" customFormat="1" ht="30" customHeight="1" x14ac:dyDescent="0.4">
      <c r="A145" s="196"/>
      <c r="B145" s="38" t="s">
        <v>32</v>
      </c>
      <c r="C145" s="39" t="s">
        <v>48</v>
      </c>
      <c r="D145" s="40" t="s">
        <v>277</v>
      </c>
      <c r="E145" s="39" t="s">
        <v>822</v>
      </c>
      <c r="F145" s="39" t="s">
        <v>279</v>
      </c>
      <c r="G145" s="212"/>
      <c r="H145" s="39" t="s">
        <v>823</v>
      </c>
      <c r="I145" s="41" t="str">
        <f t="shared" si="4"/>
        <v>常德-岳阳区域电商分销商</v>
      </c>
      <c r="J145" s="38" t="s">
        <v>39</v>
      </c>
      <c r="K145" s="8" t="s">
        <v>40</v>
      </c>
      <c r="L145" s="42" t="s">
        <v>41</v>
      </c>
      <c r="M145" s="40">
        <v>50</v>
      </c>
      <c r="N145" s="48">
        <v>270</v>
      </c>
      <c r="O145" s="40">
        <v>1</v>
      </c>
      <c r="P145" s="40">
        <v>1</v>
      </c>
      <c r="Q145" s="40">
        <v>1</v>
      </c>
      <c r="R145" s="40">
        <f t="shared" si="5"/>
        <v>3</v>
      </c>
      <c r="S145" s="59">
        <v>60</v>
      </c>
      <c r="T145" s="8" t="s">
        <v>42</v>
      </c>
      <c r="U145" s="38" t="s">
        <v>43</v>
      </c>
      <c r="V145" s="42" t="s">
        <v>43</v>
      </c>
      <c r="W145" s="42"/>
      <c r="X145" s="56">
        <v>60.215416666666698</v>
      </c>
      <c r="Y145" s="56">
        <f t="shared" si="6"/>
        <v>72.258500000000041</v>
      </c>
      <c r="Z145" s="10" t="s">
        <v>44</v>
      </c>
      <c r="AA145" s="39"/>
      <c r="AB145" s="57"/>
      <c r="AC145" s="35"/>
      <c r="AD145" s="35"/>
    </row>
    <row r="146" spans="1:30" s="58" customFormat="1" ht="30" customHeight="1" x14ac:dyDescent="0.4">
      <c r="A146" s="196">
        <v>68</v>
      </c>
      <c r="B146" s="38" t="s">
        <v>32</v>
      </c>
      <c r="C146" s="39" t="s">
        <v>48</v>
      </c>
      <c r="D146" s="40" t="s">
        <v>277</v>
      </c>
      <c r="E146" s="39" t="s">
        <v>284</v>
      </c>
      <c r="F146" s="39" t="s">
        <v>279</v>
      </c>
      <c r="G146" s="212" t="s">
        <v>285</v>
      </c>
      <c r="H146" s="39" t="s">
        <v>285</v>
      </c>
      <c r="I146" s="41" t="str">
        <f t="shared" si="4"/>
        <v>常德-衡阳RDC</v>
      </c>
      <c r="J146" s="38" t="s">
        <v>39</v>
      </c>
      <c r="K146" s="8" t="s">
        <v>40</v>
      </c>
      <c r="L146" s="42" t="s">
        <v>41</v>
      </c>
      <c r="M146" s="40" t="s">
        <v>281</v>
      </c>
      <c r="N146" s="48">
        <v>354</v>
      </c>
      <c r="O146" s="40">
        <v>1</v>
      </c>
      <c r="P146" s="40">
        <v>2</v>
      </c>
      <c r="Q146" s="40">
        <v>1</v>
      </c>
      <c r="R146" s="40">
        <f t="shared" si="5"/>
        <v>4</v>
      </c>
      <c r="S146" s="52">
        <v>400</v>
      </c>
      <c r="T146" s="8" t="s">
        <v>42</v>
      </c>
      <c r="U146" s="38" t="s">
        <v>43</v>
      </c>
      <c r="V146" s="42" t="s">
        <v>43</v>
      </c>
      <c r="W146" s="42"/>
      <c r="X146" s="56">
        <v>4381.9896039166697</v>
      </c>
      <c r="Y146" s="56">
        <f t="shared" si="6"/>
        <v>5258.3875247000033</v>
      </c>
      <c r="Z146" s="10" t="s">
        <v>44</v>
      </c>
      <c r="AA146" s="39"/>
      <c r="AB146" s="57"/>
      <c r="AC146" s="35"/>
      <c r="AD146" s="35"/>
    </row>
    <row r="147" spans="1:30" s="58" customFormat="1" ht="30" customHeight="1" x14ac:dyDescent="0.4">
      <c r="A147" s="196"/>
      <c r="B147" s="38" t="s">
        <v>32</v>
      </c>
      <c r="C147" s="39" t="s">
        <v>48</v>
      </c>
      <c r="D147" s="40" t="s">
        <v>277</v>
      </c>
      <c r="E147" s="39" t="s">
        <v>824</v>
      </c>
      <c r="F147" s="39" t="s">
        <v>279</v>
      </c>
      <c r="G147" s="212"/>
      <c r="H147" s="39" t="s">
        <v>825</v>
      </c>
      <c r="I147" s="41" t="str">
        <f t="shared" si="4"/>
        <v>常德-衡阳区域电商分销商</v>
      </c>
      <c r="J147" s="38" t="s">
        <v>39</v>
      </c>
      <c r="K147" s="8" t="s">
        <v>40</v>
      </c>
      <c r="L147" s="42" t="s">
        <v>41</v>
      </c>
      <c r="M147" s="40">
        <v>50</v>
      </c>
      <c r="N147" s="48">
        <v>340</v>
      </c>
      <c r="O147" s="40">
        <v>1</v>
      </c>
      <c r="P147" s="40">
        <v>2</v>
      </c>
      <c r="Q147" s="40">
        <v>1</v>
      </c>
      <c r="R147" s="40">
        <f t="shared" si="5"/>
        <v>4</v>
      </c>
      <c r="S147" s="49">
        <v>60</v>
      </c>
      <c r="T147" s="8" t="s">
        <v>42</v>
      </c>
      <c r="U147" s="38" t="s">
        <v>43</v>
      </c>
      <c r="V147" s="42" t="s">
        <v>43</v>
      </c>
      <c r="W147" s="42"/>
      <c r="X147" s="56">
        <v>35.023083333333297</v>
      </c>
      <c r="Y147" s="56">
        <f t="shared" si="6"/>
        <v>42.027699999999953</v>
      </c>
      <c r="Z147" s="10" t="s">
        <v>44</v>
      </c>
      <c r="AA147" s="39"/>
      <c r="AB147" s="57"/>
      <c r="AC147" s="35"/>
      <c r="AD147" s="35"/>
    </row>
    <row r="148" spans="1:30" s="58" customFormat="1" ht="30" customHeight="1" x14ac:dyDescent="0.4">
      <c r="A148" s="8">
        <v>69</v>
      </c>
      <c r="B148" s="38" t="s">
        <v>32</v>
      </c>
      <c r="C148" s="39" t="s">
        <v>48</v>
      </c>
      <c r="D148" s="40" t="s">
        <v>277</v>
      </c>
      <c r="E148" s="39" t="s">
        <v>286</v>
      </c>
      <c r="F148" s="39" t="s">
        <v>279</v>
      </c>
      <c r="G148" s="39" t="s">
        <v>287</v>
      </c>
      <c r="H148" s="39" t="s">
        <v>287</v>
      </c>
      <c r="I148" s="41" t="str">
        <f t="shared" si="4"/>
        <v>常德-孝感RDC</v>
      </c>
      <c r="J148" s="38" t="s">
        <v>39</v>
      </c>
      <c r="K148" s="8" t="s">
        <v>40</v>
      </c>
      <c r="L148" s="42" t="s">
        <v>41</v>
      </c>
      <c r="M148" s="40" t="s">
        <v>281</v>
      </c>
      <c r="N148" s="48">
        <v>510</v>
      </c>
      <c r="O148" s="40">
        <v>1</v>
      </c>
      <c r="P148" s="40">
        <v>1</v>
      </c>
      <c r="Q148" s="40">
        <v>1</v>
      </c>
      <c r="R148" s="40">
        <f t="shared" si="5"/>
        <v>3</v>
      </c>
      <c r="S148" s="49">
        <v>1000</v>
      </c>
      <c r="T148" s="8" t="s">
        <v>42</v>
      </c>
      <c r="U148" s="38" t="s">
        <v>43</v>
      </c>
      <c r="V148" s="42" t="s">
        <v>43</v>
      </c>
      <c r="W148" s="42"/>
      <c r="X148" s="56">
        <v>16509.949714999999</v>
      </c>
      <c r="Y148" s="56">
        <f t="shared" si="6"/>
        <v>19811.939657999999</v>
      </c>
      <c r="Z148" s="10" t="s">
        <v>44</v>
      </c>
      <c r="AA148" s="39"/>
      <c r="AB148" s="57"/>
      <c r="AC148" s="35"/>
      <c r="AD148" s="35"/>
    </row>
    <row r="149" spans="1:30" s="58" customFormat="1" ht="30" customHeight="1" x14ac:dyDescent="0.4">
      <c r="A149" s="196">
        <v>70</v>
      </c>
      <c r="B149" s="38" t="s">
        <v>32</v>
      </c>
      <c r="C149" s="39" t="s">
        <v>48</v>
      </c>
      <c r="D149" s="40" t="s">
        <v>277</v>
      </c>
      <c r="E149" s="39" t="s">
        <v>288</v>
      </c>
      <c r="F149" s="39" t="s">
        <v>279</v>
      </c>
      <c r="G149" s="212" t="s">
        <v>289</v>
      </c>
      <c r="H149" s="39" t="s">
        <v>289</v>
      </c>
      <c r="I149" s="41" t="str">
        <f t="shared" si="4"/>
        <v>常德-孝感电商仓（含B2C仓）</v>
      </c>
      <c r="J149" s="38" t="s">
        <v>39</v>
      </c>
      <c r="K149" s="8" t="s">
        <v>40</v>
      </c>
      <c r="L149" s="42" t="s">
        <v>41</v>
      </c>
      <c r="M149" s="40" t="s">
        <v>281</v>
      </c>
      <c r="N149" s="48">
        <v>510</v>
      </c>
      <c r="O149" s="40">
        <v>1</v>
      </c>
      <c r="P149" s="40">
        <v>1</v>
      </c>
      <c r="Q149" s="40">
        <v>1</v>
      </c>
      <c r="R149" s="40">
        <f t="shared" si="5"/>
        <v>3</v>
      </c>
      <c r="S149" s="60">
        <v>600</v>
      </c>
      <c r="T149" s="8" t="s">
        <v>42</v>
      </c>
      <c r="U149" s="38" t="s">
        <v>43</v>
      </c>
      <c r="V149" s="42" t="s">
        <v>43</v>
      </c>
      <c r="W149" s="42"/>
      <c r="X149" s="56">
        <v>11814.872290916701</v>
      </c>
      <c r="Y149" s="56">
        <f t="shared" si="6"/>
        <v>14177.846749100041</v>
      </c>
      <c r="Z149" s="10" t="s">
        <v>44</v>
      </c>
      <c r="AA149" s="39"/>
      <c r="AB149" s="57"/>
      <c r="AC149" s="35"/>
      <c r="AD149" s="35"/>
    </row>
    <row r="150" spans="1:30" s="58" customFormat="1" ht="30" customHeight="1" x14ac:dyDescent="0.4">
      <c r="A150" s="196"/>
      <c r="B150" s="38" t="s">
        <v>32</v>
      </c>
      <c r="C150" s="39" t="s">
        <v>48</v>
      </c>
      <c r="D150" s="40" t="s">
        <v>277</v>
      </c>
      <c r="E150" s="39" t="s">
        <v>826</v>
      </c>
      <c r="F150" s="39" t="s">
        <v>279</v>
      </c>
      <c r="G150" s="212"/>
      <c r="H150" s="39" t="s">
        <v>827</v>
      </c>
      <c r="I150" s="41" t="str">
        <f t="shared" si="4"/>
        <v>常德-湖北区域电商分销商</v>
      </c>
      <c r="J150" s="38" t="s">
        <v>39</v>
      </c>
      <c r="K150" s="8" t="s">
        <v>40</v>
      </c>
      <c r="L150" s="42" t="s">
        <v>41</v>
      </c>
      <c r="M150" s="40">
        <v>50</v>
      </c>
      <c r="N150" s="48">
        <v>510</v>
      </c>
      <c r="O150" s="40">
        <v>1</v>
      </c>
      <c r="P150" s="40">
        <v>1</v>
      </c>
      <c r="Q150" s="40">
        <v>1</v>
      </c>
      <c r="R150" s="40">
        <f t="shared" si="5"/>
        <v>3</v>
      </c>
      <c r="S150" s="52">
        <v>300</v>
      </c>
      <c r="T150" s="8" t="s">
        <v>42</v>
      </c>
      <c r="U150" s="38" t="s">
        <v>43</v>
      </c>
      <c r="V150" s="42" t="s">
        <v>43</v>
      </c>
      <c r="W150" s="42"/>
      <c r="X150" s="56">
        <v>3373.4631555000001</v>
      </c>
      <c r="Y150" s="56">
        <f t="shared" si="6"/>
        <v>4048.1557865999998</v>
      </c>
      <c r="Z150" s="10" t="s">
        <v>44</v>
      </c>
      <c r="AA150" s="39"/>
      <c r="AB150" s="57"/>
      <c r="AC150" s="35"/>
      <c r="AD150" s="35"/>
    </row>
    <row r="151" spans="1:30" s="58" customFormat="1" ht="30" customHeight="1" x14ac:dyDescent="0.4">
      <c r="A151" s="196"/>
      <c r="B151" s="38" t="s">
        <v>32</v>
      </c>
      <c r="C151" s="39" t="s">
        <v>48</v>
      </c>
      <c r="D151" s="40" t="s">
        <v>277</v>
      </c>
      <c r="E151" s="39" t="s">
        <v>828</v>
      </c>
      <c r="F151" s="39" t="s">
        <v>279</v>
      </c>
      <c r="G151" s="212"/>
      <c r="H151" s="39" t="s">
        <v>829</v>
      </c>
      <c r="I151" s="41" t="str">
        <f t="shared" si="4"/>
        <v>常德-武汉区域电商平台</v>
      </c>
      <c r="J151" s="38" t="s">
        <v>39</v>
      </c>
      <c r="K151" s="8" t="s">
        <v>40</v>
      </c>
      <c r="L151" s="42" t="s">
        <v>41</v>
      </c>
      <c r="M151" s="40">
        <v>50</v>
      </c>
      <c r="N151" s="48">
        <v>450</v>
      </c>
      <c r="O151" s="40">
        <v>1</v>
      </c>
      <c r="P151" s="40">
        <v>1</v>
      </c>
      <c r="Q151" s="40">
        <v>1</v>
      </c>
      <c r="R151" s="40">
        <f t="shared" si="5"/>
        <v>3</v>
      </c>
      <c r="S151" s="49">
        <v>60</v>
      </c>
      <c r="T151" s="8" t="s">
        <v>42</v>
      </c>
      <c r="U151" s="38" t="s">
        <v>43</v>
      </c>
      <c r="V151" s="42" t="s">
        <v>42</v>
      </c>
      <c r="W151" s="42"/>
      <c r="X151" s="56">
        <v>895.262682583333</v>
      </c>
      <c r="Y151" s="56">
        <f t="shared" si="6"/>
        <v>1074.3152190999995</v>
      </c>
      <c r="Z151" s="10" t="s">
        <v>44</v>
      </c>
      <c r="AA151" s="39" t="s">
        <v>821</v>
      </c>
      <c r="AB151" s="57"/>
      <c r="AC151" s="35"/>
      <c r="AD151" s="35"/>
    </row>
    <row r="152" spans="1:30" s="58" customFormat="1" ht="30" customHeight="1" x14ac:dyDescent="0.4">
      <c r="A152" s="196">
        <v>71</v>
      </c>
      <c r="B152" s="38" t="s">
        <v>32</v>
      </c>
      <c r="C152" s="39" t="s">
        <v>48</v>
      </c>
      <c r="D152" s="40" t="s">
        <v>277</v>
      </c>
      <c r="E152" s="39" t="s">
        <v>290</v>
      </c>
      <c r="F152" s="39" t="s">
        <v>279</v>
      </c>
      <c r="G152" s="212" t="s">
        <v>291</v>
      </c>
      <c r="H152" s="39" t="s">
        <v>291</v>
      </c>
      <c r="I152" s="41" t="str">
        <f t="shared" si="4"/>
        <v>常德-南宁RDC（含生产公司）</v>
      </c>
      <c r="J152" s="38" t="s">
        <v>39</v>
      </c>
      <c r="K152" s="8" t="s">
        <v>40</v>
      </c>
      <c r="L152" s="42" t="s">
        <v>41</v>
      </c>
      <c r="M152" s="40" t="s">
        <v>281</v>
      </c>
      <c r="N152" s="48">
        <v>1148</v>
      </c>
      <c r="O152" s="40">
        <v>1</v>
      </c>
      <c r="P152" s="40">
        <v>2</v>
      </c>
      <c r="Q152" s="40">
        <v>2</v>
      </c>
      <c r="R152" s="40">
        <f t="shared" si="5"/>
        <v>5</v>
      </c>
      <c r="S152" s="52">
        <v>400</v>
      </c>
      <c r="T152" s="8" t="s">
        <v>42</v>
      </c>
      <c r="U152" s="38" t="s">
        <v>43</v>
      </c>
      <c r="V152" s="42" t="s">
        <v>43</v>
      </c>
      <c r="W152" s="42"/>
      <c r="X152" s="56">
        <v>4870.6892523333299</v>
      </c>
      <c r="Y152" s="56">
        <f t="shared" si="6"/>
        <v>5844.8271027999954</v>
      </c>
      <c r="Z152" s="10" t="s">
        <v>44</v>
      </c>
      <c r="AA152" s="39"/>
      <c r="AB152" s="57"/>
      <c r="AC152" s="35"/>
      <c r="AD152" s="35"/>
    </row>
    <row r="153" spans="1:30" s="58" customFormat="1" ht="30" customHeight="1" x14ac:dyDescent="0.4">
      <c r="A153" s="196"/>
      <c r="B153" s="38" t="s">
        <v>32</v>
      </c>
      <c r="C153" s="39" t="s">
        <v>48</v>
      </c>
      <c r="D153" s="40" t="s">
        <v>277</v>
      </c>
      <c r="E153" s="39" t="s">
        <v>830</v>
      </c>
      <c r="F153" s="39" t="s">
        <v>279</v>
      </c>
      <c r="G153" s="212"/>
      <c r="H153" s="39" t="s">
        <v>210</v>
      </c>
      <c r="I153" s="41" t="str">
        <f t="shared" si="4"/>
        <v>常德-海口RDC</v>
      </c>
      <c r="J153" s="38" t="s">
        <v>39</v>
      </c>
      <c r="K153" s="8" t="s">
        <v>40</v>
      </c>
      <c r="L153" s="42" t="s">
        <v>41</v>
      </c>
      <c r="M153" s="40" t="s">
        <v>281</v>
      </c>
      <c r="N153" s="48">
        <v>1350</v>
      </c>
      <c r="O153" s="40">
        <v>1</v>
      </c>
      <c r="P153" s="40">
        <v>2</v>
      </c>
      <c r="Q153" s="40">
        <v>2</v>
      </c>
      <c r="R153" s="40">
        <f t="shared" si="5"/>
        <v>5</v>
      </c>
      <c r="S153" s="49">
        <v>120</v>
      </c>
      <c r="T153" s="8" t="s">
        <v>42</v>
      </c>
      <c r="U153" s="38" t="s">
        <v>43</v>
      </c>
      <c r="V153" s="42" t="s">
        <v>43</v>
      </c>
      <c r="W153" s="42"/>
      <c r="X153" s="56">
        <v>796.21177124999997</v>
      </c>
      <c r="Y153" s="56">
        <f t="shared" si="6"/>
        <v>955.45412549999992</v>
      </c>
      <c r="Z153" s="10" t="s">
        <v>44</v>
      </c>
      <c r="AA153" s="39"/>
      <c r="AB153" s="57"/>
      <c r="AC153" s="35"/>
      <c r="AD153" s="35"/>
    </row>
    <row r="154" spans="1:30" s="58" customFormat="1" ht="30" customHeight="1" x14ac:dyDescent="0.4">
      <c r="A154" s="196">
        <v>72</v>
      </c>
      <c r="B154" s="38" t="s">
        <v>32</v>
      </c>
      <c r="C154" s="39" t="s">
        <v>48</v>
      </c>
      <c r="D154" s="40" t="s">
        <v>277</v>
      </c>
      <c r="E154" s="39" t="s">
        <v>292</v>
      </c>
      <c r="F154" s="39" t="s">
        <v>279</v>
      </c>
      <c r="G154" s="212" t="s">
        <v>293</v>
      </c>
      <c r="H154" s="39" t="s">
        <v>293</v>
      </c>
      <c r="I154" s="41" t="str">
        <f t="shared" si="4"/>
        <v>常德-西安电商仓（含电商分销商 、B2C）</v>
      </c>
      <c r="J154" s="38" t="s">
        <v>39</v>
      </c>
      <c r="K154" s="8" t="s">
        <v>40</v>
      </c>
      <c r="L154" s="42" t="s">
        <v>41</v>
      </c>
      <c r="M154" s="40" t="s">
        <v>281</v>
      </c>
      <c r="N154" s="48">
        <v>998</v>
      </c>
      <c r="O154" s="40">
        <v>1</v>
      </c>
      <c r="P154" s="40">
        <v>2</v>
      </c>
      <c r="Q154" s="40">
        <v>2</v>
      </c>
      <c r="R154" s="40">
        <f t="shared" si="5"/>
        <v>5</v>
      </c>
      <c r="S154" s="49">
        <v>200</v>
      </c>
      <c r="T154" s="8" t="s">
        <v>42</v>
      </c>
      <c r="U154" s="38" t="s">
        <v>43</v>
      </c>
      <c r="V154" s="42" t="s">
        <v>43</v>
      </c>
      <c r="W154" s="42"/>
      <c r="X154" s="56">
        <v>1759.65774133333</v>
      </c>
      <c r="Y154" s="56">
        <f t="shared" si="6"/>
        <v>2111.5892895999959</v>
      </c>
      <c r="Z154" s="10" t="s">
        <v>44</v>
      </c>
      <c r="AA154" s="39"/>
      <c r="AB154" s="57"/>
      <c r="AC154" s="35"/>
      <c r="AD154" s="35"/>
    </row>
    <row r="155" spans="1:30" s="58" customFormat="1" ht="30" customHeight="1" x14ac:dyDescent="0.4">
      <c r="A155" s="196"/>
      <c r="B155" s="38" t="s">
        <v>32</v>
      </c>
      <c r="C155" s="39" t="s">
        <v>48</v>
      </c>
      <c r="D155" s="40" t="s">
        <v>277</v>
      </c>
      <c r="E155" s="39" t="s">
        <v>831</v>
      </c>
      <c r="F155" s="39" t="s">
        <v>279</v>
      </c>
      <c r="G155" s="212"/>
      <c r="H155" s="39" t="s">
        <v>832</v>
      </c>
      <c r="I155" s="41" t="str">
        <f t="shared" si="4"/>
        <v>常德-西安RDC（三原 )</v>
      </c>
      <c r="J155" s="38" t="s">
        <v>39</v>
      </c>
      <c r="K155" s="8" t="s">
        <v>40</v>
      </c>
      <c r="L155" s="42" t="s">
        <v>41</v>
      </c>
      <c r="M155" s="40" t="s">
        <v>281</v>
      </c>
      <c r="N155" s="48">
        <v>998</v>
      </c>
      <c r="O155" s="40">
        <v>1</v>
      </c>
      <c r="P155" s="40">
        <v>2</v>
      </c>
      <c r="Q155" s="40">
        <v>2</v>
      </c>
      <c r="R155" s="40">
        <f t="shared" si="5"/>
        <v>5</v>
      </c>
      <c r="S155" s="49">
        <v>200</v>
      </c>
      <c r="T155" s="8" t="s">
        <v>42</v>
      </c>
      <c r="U155" s="38" t="s">
        <v>43</v>
      </c>
      <c r="V155" s="42" t="s">
        <v>43</v>
      </c>
      <c r="W155" s="42"/>
      <c r="X155" s="56">
        <v>1561.8686348333299</v>
      </c>
      <c r="Y155" s="56">
        <f t="shared" si="6"/>
        <v>1874.2423617999957</v>
      </c>
      <c r="Z155" s="10" t="s">
        <v>44</v>
      </c>
      <c r="AA155" s="39"/>
      <c r="AB155" s="57"/>
      <c r="AC155" s="35"/>
      <c r="AD155" s="35"/>
    </row>
    <row r="156" spans="1:30" s="58" customFormat="1" ht="30" customHeight="1" x14ac:dyDescent="0.4">
      <c r="A156" s="196"/>
      <c r="B156" s="38" t="s">
        <v>32</v>
      </c>
      <c r="C156" s="39" t="s">
        <v>48</v>
      </c>
      <c r="D156" s="40" t="s">
        <v>277</v>
      </c>
      <c r="E156" s="39" t="s">
        <v>833</v>
      </c>
      <c r="F156" s="39" t="s">
        <v>279</v>
      </c>
      <c r="G156" s="212"/>
      <c r="H156" s="39" t="s">
        <v>834</v>
      </c>
      <c r="I156" s="41" t="str">
        <f t="shared" si="4"/>
        <v>常德-西安区域传统客户</v>
      </c>
      <c r="J156" s="38" t="s">
        <v>39</v>
      </c>
      <c r="K156" s="8" t="s">
        <v>40</v>
      </c>
      <c r="L156" s="42" t="s">
        <v>41</v>
      </c>
      <c r="M156" s="40">
        <v>50</v>
      </c>
      <c r="N156" s="48">
        <v>970</v>
      </c>
      <c r="O156" s="40">
        <v>1</v>
      </c>
      <c r="P156" s="40">
        <v>2</v>
      </c>
      <c r="Q156" s="40">
        <v>2</v>
      </c>
      <c r="R156" s="40">
        <f t="shared" si="5"/>
        <v>5</v>
      </c>
      <c r="S156" s="59">
        <v>60</v>
      </c>
      <c r="T156" s="8" t="s">
        <v>42</v>
      </c>
      <c r="U156" s="38" t="s">
        <v>43</v>
      </c>
      <c r="V156" s="42" t="s">
        <v>43</v>
      </c>
      <c r="W156" s="42"/>
      <c r="X156" s="56">
        <v>68.9941666666667</v>
      </c>
      <c r="Y156" s="56">
        <f t="shared" si="6"/>
        <v>82.793000000000035</v>
      </c>
      <c r="Z156" s="10" t="s">
        <v>44</v>
      </c>
      <c r="AA156" s="39"/>
      <c r="AB156" s="57"/>
      <c r="AC156" s="35"/>
      <c r="AD156" s="35"/>
    </row>
    <row r="157" spans="1:30" s="58" customFormat="1" ht="30" customHeight="1" x14ac:dyDescent="0.4">
      <c r="A157" s="196">
        <v>73</v>
      </c>
      <c r="B157" s="38" t="s">
        <v>32</v>
      </c>
      <c r="C157" s="39" t="s">
        <v>48</v>
      </c>
      <c r="D157" s="40" t="s">
        <v>277</v>
      </c>
      <c r="E157" s="39" t="s">
        <v>294</v>
      </c>
      <c r="F157" s="39" t="s">
        <v>279</v>
      </c>
      <c r="G157" s="212" t="s">
        <v>295</v>
      </c>
      <c r="H157" s="39" t="s">
        <v>295</v>
      </c>
      <c r="I157" s="41" t="str">
        <f t="shared" si="4"/>
        <v>常德-昌吉RDC(含电商仓)</v>
      </c>
      <c r="J157" s="38" t="s">
        <v>39</v>
      </c>
      <c r="K157" s="8" t="s">
        <v>40</v>
      </c>
      <c r="L157" s="42" t="s">
        <v>41</v>
      </c>
      <c r="M157" s="40" t="s">
        <v>281</v>
      </c>
      <c r="N157" s="48">
        <v>3669</v>
      </c>
      <c r="O157" s="40">
        <v>1</v>
      </c>
      <c r="P157" s="40">
        <v>2</v>
      </c>
      <c r="Q157" s="40">
        <v>3</v>
      </c>
      <c r="R157" s="40">
        <f t="shared" si="5"/>
        <v>6</v>
      </c>
      <c r="S157" s="49">
        <v>120</v>
      </c>
      <c r="T157" s="8" t="s">
        <v>42</v>
      </c>
      <c r="U157" s="38" t="s">
        <v>43</v>
      </c>
      <c r="V157" s="42" t="s">
        <v>43</v>
      </c>
      <c r="W157" s="42"/>
      <c r="X157" s="56">
        <v>2233.0254005833299</v>
      </c>
      <c r="Y157" s="56">
        <f t="shared" si="6"/>
        <v>2679.6304806999956</v>
      </c>
      <c r="Z157" s="10" t="s">
        <v>44</v>
      </c>
      <c r="AA157" s="39"/>
      <c r="AB157" s="57"/>
      <c r="AC157" s="35"/>
      <c r="AD157" s="35"/>
    </row>
    <row r="158" spans="1:30" s="58" customFormat="1" ht="30" customHeight="1" x14ac:dyDescent="0.4">
      <c r="A158" s="196"/>
      <c r="B158" s="38" t="s">
        <v>32</v>
      </c>
      <c r="C158" s="39" t="s">
        <v>48</v>
      </c>
      <c r="D158" s="40" t="s">
        <v>277</v>
      </c>
      <c r="E158" s="39" t="s">
        <v>835</v>
      </c>
      <c r="F158" s="39" t="s">
        <v>279</v>
      </c>
      <c r="G158" s="212"/>
      <c r="H158" s="39" t="s">
        <v>836</v>
      </c>
      <c r="I158" s="41" t="str">
        <f t="shared" si="4"/>
        <v>常德-兰州RDC</v>
      </c>
      <c r="J158" s="38" t="s">
        <v>39</v>
      </c>
      <c r="K158" s="8" t="s">
        <v>40</v>
      </c>
      <c r="L158" s="42" t="s">
        <v>41</v>
      </c>
      <c r="M158" s="40" t="s">
        <v>281</v>
      </c>
      <c r="N158" s="48">
        <v>1720</v>
      </c>
      <c r="O158" s="40">
        <v>1</v>
      </c>
      <c r="P158" s="40">
        <v>2</v>
      </c>
      <c r="Q158" s="40">
        <v>2</v>
      </c>
      <c r="R158" s="40">
        <f t="shared" si="5"/>
        <v>5</v>
      </c>
      <c r="S158" s="49">
        <v>120</v>
      </c>
      <c r="T158" s="8" t="s">
        <v>42</v>
      </c>
      <c r="U158" s="38" t="s">
        <v>43</v>
      </c>
      <c r="V158" s="42" t="s">
        <v>43</v>
      </c>
      <c r="W158" s="42"/>
      <c r="X158" s="56">
        <v>975.74271524999995</v>
      </c>
      <c r="Y158" s="56">
        <f t="shared" si="6"/>
        <v>1170.8912582999999</v>
      </c>
      <c r="Z158" s="10" t="s">
        <v>44</v>
      </c>
      <c r="AA158" s="39"/>
      <c r="AB158" s="57"/>
      <c r="AC158" s="35"/>
      <c r="AD158" s="35"/>
    </row>
    <row r="159" spans="1:30" s="58" customFormat="1" ht="30" customHeight="1" x14ac:dyDescent="0.4">
      <c r="A159" s="196"/>
      <c r="B159" s="38" t="s">
        <v>32</v>
      </c>
      <c r="C159" s="39" t="s">
        <v>48</v>
      </c>
      <c r="D159" s="40" t="s">
        <v>277</v>
      </c>
      <c r="E159" s="39" t="s">
        <v>837</v>
      </c>
      <c r="F159" s="39" t="s">
        <v>279</v>
      </c>
      <c r="G159" s="212"/>
      <c r="H159" s="39" t="s">
        <v>838</v>
      </c>
      <c r="I159" s="41" t="str">
        <f t="shared" si="4"/>
        <v>常德-银川RDC</v>
      </c>
      <c r="J159" s="38" t="s">
        <v>39</v>
      </c>
      <c r="K159" s="8" t="s">
        <v>40</v>
      </c>
      <c r="L159" s="42" t="s">
        <v>41</v>
      </c>
      <c r="M159" s="40" t="s">
        <v>281</v>
      </c>
      <c r="N159" s="48">
        <v>1665</v>
      </c>
      <c r="O159" s="40">
        <v>1</v>
      </c>
      <c r="P159" s="40">
        <v>2</v>
      </c>
      <c r="Q159" s="40">
        <v>2</v>
      </c>
      <c r="R159" s="40">
        <f t="shared" si="5"/>
        <v>5</v>
      </c>
      <c r="S159" s="49">
        <v>120</v>
      </c>
      <c r="T159" s="8" t="s">
        <v>42</v>
      </c>
      <c r="U159" s="38" t="s">
        <v>43</v>
      </c>
      <c r="V159" s="42" t="s">
        <v>43</v>
      </c>
      <c r="W159" s="42"/>
      <c r="X159" s="56">
        <v>786.40942641666697</v>
      </c>
      <c r="Y159" s="56">
        <f t="shared" si="6"/>
        <v>943.69131170000037</v>
      </c>
      <c r="Z159" s="10" t="s">
        <v>44</v>
      </c>
      <c r="AA159" s="39"/>
      <c r="AB159" s="57"/>
      <c r="AC159" s="35"/>
      <c r="AD159" s="35"/>
    </row>
    <row r="160" spans="1:30" s="58" customFormat="1" ht="30" customHeight="1" x14ac:dyDescent="0.4">
      <c r="A160" s="196">
        <v>74</v>
      </c>
      <c r="B160" s="38" t="s">
        <v>32</v>
      </c>
      <c r="C160" s="39" t="s">
        <v>48</v>
      </c>
      <c r="D160" s="40" t="s">
        <v>277</v>
      </c>
      <c r="E160" s="39" t="s">
        <v>296</v>
      </c>
      <c r="F160" s="39" t="s">
        <v>279</v>
      </c>
      <c r="G160" s="212" t="s">
        <v>297</v>
      </c>
      <c r="H160" s="39" t="s">
        <v>297</v>
      </c>
      <c r="I160" s="41" t="str">
        <f t="shared" si="4"/>
        <v>常德-晋江RDC（含生产公司、电商仓、B2C仓）</v>
      </c>
      <c r="J160" s="38" t="s">
        <v>39</v>
      </c>
      <c r="K160" s="8" t="s">
        <v>40</v>
      </c>
      <c r="L160" s="42" t="s">
        <v>41</v>
      </c>
      <c r="M160" s="40" t="s">
        <v>281</v>
      </c>
      <c r="N160" s="48">
        <v>1357</v>
      </c>
      <c r="O160" s="40">
        <v>1</v>
      </c>
      <c r="P160" s="40">
        <v>2</v>
      </c>
      <c r="Q160" s="40">
        <v>2</v>
      </c>
      <c r="R160" s="40">
        <f t="shared" si="5"/>
        <v>5</v>
      </c>
      <c r="S160" s="49">
        <v>200</v>
      </c>
      <c r="T160" s="8" t="s">
        <v>42</v>
      </c>
      <c r="U160" s="38" t="s">
        <v>43</v>
      </c>
      <c r="V160" s="42" t="s">
        <v>43</v>
      </c>
      <c r="W160" s="42"/>
      <c r="X160" s="56">
        <v>3257.5345059166698</v>
      </c>
      <c r="Y160" s="56">
        <f t="shared" si="6"/>
        <v>3909.0414071000037</v>
      </c>
      <c r="Z160" s="10" t="s">
        <v>44</v>
      </c>
      <c r="AA160" s="39"/>
      <c r="AB160" s="57"/>
      <c r="AC160" s="35"/>
      <c r="AD160" s="35"/>
    </row>
    <row r="161" spans="1:30" s="58" customFormat="1" ht="30" customHeight="1" x14ac:dyDescent="0.4">
      <c r="A161" s="196"/>
      <c r="B161" s="38" t="s">
        <v>32</v>
      </c>
      <c r="C161" s="39" t="s">
        <v>48</v>
      </c>
      <c r="D161" s="40" t="s">
        <v>277</v>
      </c>
      <c r="E161" s="39" t="s">
        <v>839</v>
      </c>
      <c r="F161" s="39" t="s">
        <v>279</v>
      </c>
      <c r="G161" s="212"/>
      <c r="H161" s="39" t="s">
        <v>547</v>
      </c>
      <c r="I161" s="41" t="str">
        <f t="shared" si="4"/>
        <v>常德-福州RDC</v>
      </c>
      <c r="J161" s="38" t="s">
        <v>39</v>
      </c>
      <c r="K161" s="8" t="s">
        <v>40</v>
      </c>
      <c r="L161" s="42" t="s">
        <v>41</v>
      </c>
      <c r="M161" s="40" t="s">
        <v>281</v>
      </c>
      <c r="N161" s="48">
        <v>1295</v>
      </c>
      <c r="O161" s="40">
        <v>1</v>
      </c>
      <c r="P161" s="40">
        <v>2</v>
      </c>
      <c r="Q161" s="40">
        <v>2</v>
      </c>
      <c r="R161" s="40">
        <f t="shared" si="5"/>
        <v>5</v>
      </c>
      <c r="S161" s="49">
        <v>200</v>
      </c>
      <c r="T161" s="8" t="s">
        <v>42</v>
      </c>
      <c r="U161" s="38" t="s">
        <v>43</v>
      </c>
      <c r="V161" s="42" t="s">
        <v>43</v>
      </c>
      <c r="W161" s="42"/>
      <c r="X161" s="56">
        <v>2000.0204699999999</v>
      </c>
      <c r="Y161" s="56">
        <f t="shared" si="6"/>
        <v>2400.0245639999998</v>
      </c>
      <c r="Z161" s="10" t="s">
        <v>44</v>
      </c>
      <c r="AA161" s="39"/>
      <c r="AB161" s="57"/>
      <c r="AC161" s="35"/>
      <c r="AD161" s="35"/>
    </row>
    <row r="162" spans="1:30" s="58" customFormat="1" ht="30" customHeight="1" x14ac:dyDescent="0.4">
      <c r="A162" s="196">
        <v>75</v>
      </c>
      <c r="B162" s="38" t="s">
        <v>32</v>
      </c>
      <c r="C162" s="39" t="s">
        <v>48</v>
      </c>
      <c r="D162" s="40" t="s">
        <v>277</v>
      </c>
      <c r="E162" s="39" t="s">
        <v>298</v>
      </c>
      <c r="F162" s="39" t="s">
        <v>279</v>
      </c>
      <c r="G162" s="212" t="s">
        <v>299</v>
      </c>
      <c r="H162" s="39" t="s">
        <v>299</v>
      </c>
      <c r="I162" s="41" t="str">
        <f t="shared" si="4"/>
        <v>常德-南昌RDC</v>
      </c>
      <c r="J162" s="38" t="s">
        <v>39</v>
      </c>
      <c r="K162" s="8" t="s">
        <v>40</v>
      </c>
      <c r="L162" s="42" t="s">
        <v>41</v>
      </c>
      <c r="M162" s="40" t="s">
        <v>281</v>
      </c>
      <c r="N162" s="48">
        <v>584</v>
      </c>
      <c r="O162" s="40">
        <v>1</v>
      </c>
      <c r="P162" s="40">
        <v>2</v>
      </c>
      <c r="Q162" s="40">
        <v>2</v>
      </c>
      <c r="R162" s="40">
        <f t="shared" si="5"/>
        <v>5</v>
      </c>
      <c r="S162" s="49">
        <v>120</v>
      </c>
      <c r="T162" s="8" t="s">
        <v>42</v>
      </c>
      <c r="U162" s="38" t="s">
        <v>43</v>
      </c>
      <c r="V162" s="42" t="s">
        <v>43</v>
      </c>
      <c r="W162" s="42"/>
      <c r="X162" s="56">
        <v>1265.4501325000001</v>
      </c>
      <c r="Y162" s="56">
        <f t="shared" si="6"/>
        <v>1518.5401590000001</v>
      </c>
      <c r="Z162" s="10" t="s">
        <v>44</v>
      </c>
      <c r="AA162" s="39"/>
      <c r="AB162" s="57"/>
      <c r="AC162" s="35"/>
      <c r="AD162" s="35"/>
    </row>
    <row r="163" spans="1:30" s="58" customFormat="1" ht="30" customHeight="1" x14ac:dyDescent="0.4">
      <c r="A163" s="196"/>
      <c r="B163" s="38" t="s">
        <v>32</v>
      </c>
      <c r="C163" s="39" t="s">
        <v>48</v>
      </c>
      <c r="D163" s="40" t="s">
        <v>277</v>
      </c>
      <c r="E163" s="39" t="s">
        <v>840</v>
      </c>
      <c r="F163" s="39" t="s">
        <v>279</v>
      </c>
      <c r="G163" s="212"/>
      <c r="H163" s="39" t="s">
        <v>617</v>
      </c>
      <c r="I163" s="41" t="str">
        <f t="shared" si="4"/>
        <v>常德-东乡RDC</v>
      </c>
      <c r="J163" s="38" t="s">
        <v>39</v>
      </c>
      <c r="K163" s="8" t="s">
        <v>40</v>
      </c>
      <c r="L163" s="42" t="s">
        <v>41</v>
      </c>
      <c r="M163" s="40" t="s">
        <v>281</v>
      </c>
      <c r="N163" s="48">
        <v>603</v>
      </c>
      <c r="O163" s="40">
        <v>1</v>
      </c>
      <c r="P163" s="40">
        <v>2</v>
      </c>
      <c r="Q163" s="40">
        <v>2</v>
      </c>
      <c r="R163" s="40">
        <f t="shared" si="5"/>
        <v>5</v>
      </c>
      <c r="S163" s="49">
        <v>120</v>
      </c>
      <c r="T163" s="8" t="s">
        <v>42</v>
      </c>
      <c r="U163" s="38" t="s">
        <v>43</v>
      </c>
      <c r="V163" s="42" t="s">
        <v>43</v>
      </c>
      <c r="W163" s="42"/>
      <c r="X163" s="56">
        <v>722.60930666666695</v>
      </c>
      <c r="Y163" s="56">
        <f t="shared" si="6"/>
        <v>867.13116800000034</v>
      </c>
      <c r="Z163" s="10" t="s">
        <v>44</v>
      </c>
      <c r="AA163" s="39"/>
      <c r="AB163" s="57"/>
      <c r="AC163" s="35"/>
      <c r="AD163" s="35"/>
    </row>
    <row r="164" spans="1:30" s="58" customFormat="1" ht="30" customHeight="1" x14ac:dyDescent="0.4">
      <c r="A164" s="196"/>
      <c r="B164" s="38" t="s">
        <v>32</v>
      </c>
      <c r="C164" s="39" t="s">
        <v>48</v>
      </c>
      <c r="D164" s="40" t="s">
        <v>277</v>
      </c>
      <c r="E164" s="39" t="s">
        <v>841</v>
      </c>
      <c r="F164" s="39" t="s">
        <v>279</v>
      </c>
      <c r="G164" s="212"/>
      <c r="H164" s="39" t="s">
        <v>842</v>
      </c>
      <c r="I164" s="41" t="str">
        <f t="shared" si="4"/>
        <v>常德-南昌区域电商分销商（含新渠道）</v>
      </c>
      <c r="J164" s="38" t="s">
        <v>39</v>
      </c>
      <c r="K164" s="8" t="s">
        <v>40</v>
      </c>
      <c r="L164" s="42" t="s">
        <v>41</v>
      </c>
      <c r="M164" s="40">
        <v>50</v>
      </c>
      <c r="N164" s="48">
        <v>603</v>
      </c>
      <c r="O164" s="40">
        <v>1</v>
      </c>
      <c r="P164" s="40">
        <v>2</v>
      </c>
      <c r="Q164" s="40">
        <v>2</v>
      </c>
      <c r="R164" s="40">
        <f t="shared" si="5"/>
        <v>5</v>
      </c>
      <c r="S164" s="49">
        <v>60</v>
      </c>
      <c r="T164" s="8" t="s">
        <v>42</v>
      </c>
      <c r="U164" s="38" t="s">
        <v>43</v>
      </c>
      <c r="V164" s="42" t="s">
        <v>43</v>
      </c>
      <c r="W164" s="42"/>
      <c r="X164" s="56">
        <v>595.65734625000005</v>
      </c>
      <c r="Y164" s="56">
        <f t="shared" si="6"/>
        <v>714.78881550000006</v>
      </c>
      <c r="Z164" s="10" t="s">
        <v>44</v>
      </c>
      <c r="AA164" s="39"/>
      <c r="AB164" s="57"/>
      <c r="AC164" s="35"/>
      <c r="AD164" s="35"/>
    </row>
    <row r="165" spans="1:30" s="58" customFormat="1" ht="30" customHeight="1" x14ac:dyDescent="0.4">
      <c r="A165" s="8">
        <v>76</v>
      </c>
      <c r="B165" s="38" t="s">
        <v>32</v>
      </c>
      <c r="C165" s="39" t="s">
        <v>48</v>
      </c>
      <c r="D165" s="40" t="s">
        <v>277</v>
      </c>
      <c r="E165" s="39" t="s">
        <v>300</v>
      </c>
      <c r="F165" s="39" t="s">
        <v>279</v>
      </c>
      <c r="G165" s="39" t="s">
        <v>301</v>
      </c>
      <c r="H165" s="39" t="s">
        <v>301</v>
      </c>
      <c r="I165" s="41" t="str">
        <f t="shared" si="4"/>
        <v>常德-广州RDC（含广州猫超协同仓）</v>
      </c>
      <c r="J165" s="38" t="s">
        <v>39</v>
      </c>
      <c r="K165" s="8" t="s">
        <v>40</v>
      </c>
      <c r="L165" s="42" t="s">
        <v>41</v>
      </c>
      <c r="M165" s="40" t="s">
        <v>281</v>
      </c>
      <c r="N165" s="48">
        <v>985</v>
      </c>
      <c r="O165" s="40">
        <v>1</v>
      </c>
      <c r="P165" s="40">
        <v>2</v>
      </c>
      <c r="Q165" s="40">
        <v>2</v>
      </c>
      <c r="R165" s="40">
        <f t="shared" si="5"/>
        <v>5</v>
      </c>
      <c r="S165" s="52">
        <v>600</v>
      </c>
      <c r="T165" s="8" t="s">
        <v>42</v>
      </c>
      <c r="U165" s="38" t="s">
        <v>43</v>
      </c>
      <c r="V165" s="42" t="s">
        <v>43</v>
      </c>
      <c r="W165" s="42"/>
      <c r="X165" s="56">
        <v>9748.7410207499997</v>
      </c>
      <c r="Y165" s="56">
        <f t="shared" si="6"/>
        <v>11698.489224899999</v>
      </c>
      <c r="Z165" s="10" t="s">
        <v>44</v>
      </c>
      <c r="AA165" s="39"/>
      <c r="AB165" s="57"/>
      <c r="AC165" s="35"/>
      <c r="AD165" s="35"/>
    </row>
    <row r="166" spans="1:30" s="58" customFormat="1" ht="30" customHeight="1" x14ac:dyDescent="0.4">
      <c r="A166" s="196">
        <v>77</v>
      </c>
      <c r="B166" s="38" t="s">
        <v>32</v>
      </c>
      <c r="C166" s="39" t="s">
        <v>48</v>
      </c>
      <c r="D166" s="40" t="s">
        <v>277</v>
      </c>
      <c r="E166" s="39" t="s">
        <v>302</v>
      </c>
      <c r="F166" s="39" t="s">
        <v>279</v>
      </c>
      <c r="G166" s="212" t="s">
        <v>303</v>
      </c>
      <c r="H166" s="39" t="s">
        <v>303</v>
      </c>
      <c r="I166" s="41" t="str">
        <f t="shared" si="4"/>
        <v>常德-深圳电商仓（东莞）</v>
      </c>
      <c r="J166" s="38" t="s">
        <v>39</v>
      </c>
      <c r="K166" s="8" t="s">
        <v>40</v>
      </c>
      <c r="L166" s="42" t="s">
        <v>41</v>
      </c>
      <c r="M166" s="40" t="s">
        <v>281</v>
      </c>
      <c r="N166" s="48">
        <v>1148</v>
      </c>
      <c r="O166" s="40">
        <v>1</v>
      </c>
      <c r="P166" s="40">
        <v>2</v>
      </c>
      <c r="Q166" s="40">
        <v>2</v>
      </c>
      <c r="R166" s="40">
        <f t="shared" si="5"/>
        <v>5</v>
      </c>
      <c r="S166" s="49">
        <v>200</v>
      </c>
      <c r="T166" s="8" t="s">
        <v>42</v>
      </c>
      <c r="U166" s="38" t="s">
        <v>43</v>
      </c>
      <c r="V166" s="42" t="s">
        <v>43</v>
      </c>
      <c r="W166" s="42"/>
      <c r="X166" s="56">
        <v>2727.43137283333</v>
      </c>
      <c r="Y166" s="56">
        <f t="shared" si="6"/>
        <v>3272.917647399996</v>
      </c>
      <c r="Z166" s="10" t="s">
        <v>44</v>
      </c>
      <c r="AA166" s="39"/>
      <c r="AB166" s="57"/>
      <c r="AC166" s="35"/>
      <c r="AD166" s="35"/>
    </row>
    <row r="167" spans="1:30" s="58" customFormat="1" ht="30" customHeight="1" x14ac:dyDescent="0.4">
      <c r="A167" s="196"/>
      <c r="B167" s="38" t="s">
        <v>32</v>
      </c>
      <c r="C167" s="39" t="s">
        <v>48</v>
      </c>
      <c r="D167" s="40" t="s">
        <v>277</v>
      </c>
      <c r="E167" s="39" t="s">
        <v>843</v>
      </c>
      <c r="F167" s="39" t="s">
        <v>279</v>
      </c>
      <c r="G167" s="212"/>
      <c r="H167" s="39" t="s">
        <v>844</v>
      </c>
      <c r="I167" s="41" t="str">
        <f t="shared" si="4"/>
        <v>常德-东莞区域传统客户</v>
      </c>
      <c r="J167" s="38" t="s">
        <v>39</v>
      </c>
      <c r="K167" s="8" t="s">
        <v>40</v>
      </c>
      <c r="L167" s="42" t="s">
        <v>41</v>
      </c>
      <c r="M167" s="40">
        <v>120</v>
      </c>
      <c r="N167" s="48">
        <v>985</v>
      </c>
      <c r="O167" s="40">
        <v>1</v>
      </c>
      <c r="P167" s="40">
        <v>2</v>
      </c>
      <c r="Q167" s="40">
        <v>2</v>
      </c>
      <c r="R167" s="40">
        <f t="shared" si="5"/>
        <v>5</v>
      </c>
      <c r="S167" s="49">
        <v>120</v>
      </c>
      <c r="T167" s="8" t="s">
        <v>42</v>
      </c>
      <c r="U167" s="38" t="s">
        <v>43</v>
      </c>
      <c r="V167" s="42" t="s">
        <v>43</v>
      </c>
      <c r="W167" s="42"/>
      <c r="X167" s="56">
        <v>1748.1740291666699</v>
      </c>
      <c r="Y167" s="56">
        <v>2097.8088349999998</v>
      </c>
      <c r="Z167" s="10" t="s">
        <v>44</v>
      </c>
      <c r="AA167" s="39"/>
      <c r="AB167" s="57"/>
      <c r="AC167" s="35"/>
      <c r="AD167" s="35"/>
    </row>
    <row r="168" spans="1:30" s="58" customFormat="1" ht="30" customHeight="1" x14ac:dyDescent="0.4">
      <c r="A168" s="196">
        <v>78</v>
      </c>
      <c r="B168" s="38" t="s">
        <v>32</v>
      </c>
      <c r="C168" s="39" t="s">
        <v>48</v>
      </c>
      <c r="D168" s="40" t="s">
        <v>277</v>
      </c>
      <c r="E168" s="39" t="s">
        <v>304</v>
      </c>
      <c r="F168" s="39" t="s">
        <v>279</v>
      </c>
      <c r="G168" s="212" t="s">
        <v>305</v>
      </c>
      <c r="H168" s="39" t="s">
        <v>305</v>
      </c>
      <c r="I168" s="41" t="str">
        <f t="shared" si="4"/>
        <v>常德-上虞RDC（含电商仓、协同仓、杭州区域传统客户）</v>
      </c>
      <c r="J168" s="38" t="s">
        <v>39</v>
      </c>
      <c r="K168" s="8" t="s">
        <v>40</v>
      </c>
      <c r="L168" s="42" t="s">
        <v>41</v>
      </c>
      <c r="M168" s="40" t="s">
        <v>281</v>
      </c>
      <c r="N168" s="48">
        <v>1360</v>
      </c>
      <c r="O168" s="40">
        <v>1</v>
      </c>
      <c r="P168" s="40">
        <v>2</v>
      </c>
      <c r="Q168" s="40">
        <v>2</v>
      </c>
      <c r="R168" s="40">
        <f t="shared" si="5"/>
        <v>5</v>
      </c>
      <c r="S168" s="49">
        <v>120</v>
      </c>
      <c r="T168" s="8" t="s">
        <v>42</v>
      </c>
      <c r="U168" s="38" t="s">
        <v>43</v>
      </c>
      <c r="V168" s="42" t="s">
        <v>43</v>
      </c>
      <c r="W168" s="42"/>
      <c r="X168" s="56">
        <v>1748.1740291666699</v>
      </c>
      <c r="Y168" s="56">
        <f t="shared" ref="Y168:Y176" si="7">X168*1.2</f>
        <v>2097.8088350000039</v>
      </c>
      <c r="Z168" s="10" t="s">
        <v>44</v>
      </c>
      <c r="AA168" s="39"/>
      <c r="AB168" s="57"/>
      <c r="AC168" s="35"/>
      <c r="AD168" s="35"/>
    </row>
    <row r="169" spans="1:30" s="58" customFormat="1" ht="30" customHeight="1" x14ac:dyDescent="0.4">
      <c r="A169" s="196"/>
      <c r="B169" s="38" t="s">
        <v>32</v>
      </c>
      <c r="C169" s="39" t="s">
        <v>48</v>
      </c>
      <c r="D169" s="40" t="s">
        <v>277</v>
      </c>
      <c r="E169" s="39" t="s">
        <v>845</v>
      </c>
      <c r="F169" s="39" t="s">
        <v>279</v>
      </c>
      <c r="G169" s="212"/>
      <c r="H169" s="39" t="s">
        <v>846</v>
      </c>
      <c r="I169" s="41" t="str">
        <f t="shared" si="4"/>
        <v>常德-芜湖RDC（含生产公司、电商仓、B2C、B2C前置仓）</v>
      </c>
      <c r="J169" s="38" t="s">
        <v>39</v>
      </c>
      <c r="K169" s="8" t="s">
        <v>40</v>
      </c>
      <c r="L169" s="42" t="s">
        <v>41</v>
      </c>
      <c r="M169" s="40" t="s">
        <v>281</v>
      </c>
      <c r="N169" s="48">
        <v>993</v>
      </c>
      <c r="O169" s="40">
        <v>1</v>
      </c>
      <c r="P169" s="40">
        <v>2</v>
      </c>
      <c r="Q169" s="40">
        <v>2</v>
      </c>
      <c r="R169" s="40">
        <f t="shared" si="5"/>
        <v>5</v>
      </c>
      <c r="S169" s="49">
        <v>120</v>
      </c>
      <c r="T169" s="8" t="s">
        <v>42</v>
      </c>
      <c r="U169" s="38" t="s">
        <v>43</v>
      </c>
      <c r="V169" s="42" t="s">
        <v>43</v>
      </c>
      <c r="W169" s="42"/>
      <c r="X169" s="56">
        <v>1424.8823082500001</v>
      </c>
      <c r="Y169" s="56">
        <f t="shared" si="7"/>
        <v>1709.8587699</v>
      </c>
      <c r="Z169" s="10" t="s">
        <v>44</v>
      </c>
      <c r="AA169" s="39"/>
      <c r="AB169" s="57"/>
      <c r="AC169" s="35"/>
      <c r="AD169" s="35"/>
    </row>
    <row r="170" spans="1:30" s="58" customFormat="1" ht="30" customHeight="1" x14ac:dyDescent="0.4">
      <c r="A170" s="196"/>
      <c r="B170" s="38" t="s">
        <v>32</v>
      </c>
      <c r="C170" s="39" t="s">
        <v>48</v>
      </c>
      <c r="D170" s="40" t="s">
        <v>277</v>
      </c>
      <c r="E170" s="39" t="s">
        <v>847</v>
      </c>
      <c r="F170" s="39" t="s">
        <v>279</v>
      </c>
      <c r="G170" s="212"/>
      <c r="H170" s="39" t="s">
        <v>848</v>
      </c>
      <c r="I170" s="41" t="str">
        <f t="shared" si="4"/>
        <v>常德-合肥RDC（含B2C）</v>
      </c>
      <c r="J170" s="38" t="s">
        <v>39</v>
      </c>
      <c r="K170" s="8" t="s">
        <v>40</v>
      </c>
      <c r="L170" s="42" t="s">
        <v>41</v>
      </c>
      <c r="M170" s="40" t="s">
        <v>281</v>
      </c>
      <c r="N170" s="48">
        <v>965</v>
      </c>
      <c r="O170" s="40">
        <v>1</v>
      </c>
      <c r="P170" s="40">
        <v>2</v>
      </c>
      <c r="Q170" s="40">
        <v>2</v>
      </c>
      <c r="R170" s="40">
        <f t="shared" si="5"/>
        <v>5</v>
      </c>
      <c r="S170" s="49">
        <v>120</v>
      </c>
      <c r="T170" s="8" t="s">
        <v>42</v>
      </c>
      <c r="U170" s="38" t="s">
        <v>43</v>
      </c>
      <c r="V170" s="42" t="s">
        <v>43</v>
      </c>
      <c r="W170" s="42"/>
      <c r="X170" s="56">
        <v>728.32817</v>
      </c>
      <c r="Y170" s="56">
        <f t="shared" si="7"/>
        <v>873.99380399999995</v>
      </c>
      <c r="Z170" s="10" t="s">
        <v>44</v>
      </c>
      <c r="AA170" s="39"/>
      <c r="AB170" s="57"/>
      <c r="AC170" s="35"/>
      <c r="AD170" s="35"/>
    </row>
    <row r="171" spans="1:30" s="58" customFormat="1" ht="30" customHeight="1" x14ac:dyDescent="0.4">
      <c r="A171" s="196"/>
      <c r="B171" s="38" t="s">
        <v>32</v>
      </c>
      <c r="C171" s="39" t="s">
        <v>48</v>
      </c>
      <c r="D171" s="40" t="s">
        <v>277</v>
      </c>
      <c r="E171" s="39" t="s">
        <v>849</v>
      </c>
      <c r="F171" s="39" t="s">
        <v>279</v>
      </c>
      <c r="G171" s="212"/>
      <c r="H171" s="39" t="s">
        <v>850</v>
      </c>
      <c r="I171" s="41" t="str">
        <f t="shared" si="4"/>
        <v>常德-上海RDC（含传统客户及电商分销商）</v>
      </c>
      <c r="J171" s="38" t="s">
        <v>39</v>
      </c>
      <c r="K171" s="8" t="s">
        <v>40</v>
      </c>
      <c r="L171" s="42" t="s">
        <v>41</v>
      </c>
      <c r="M171" s="40" t="s">
        <v>281</v>
      </c>
      <c r="N171" s="48">
        <v>1485</v>
      </c>
      <c r="O171" s="40">
        <v>1</v>
      </c>
      <c r="P171" s="40">
        <v>2</v>
      </c>
      <c r="Q171" s="40">
        <v>2</v>
      </c>
      <c r="R171" s="40">
        <f t="shared" si="5"/>
        <v>5</v>
      </c>
      <c r="S171" s="49">
        <v>120</v>
      </c>
      <c r="T171" s="8" t="s">
        <v>42</v>
      </c>
      <c r="U171" s="38" t="s">
        <v>43</v>
      </c>
      <c r="V171" s="42" t="s">
        <v>43</v>
      </c>
      <c r="W171" s="42"/>
      <c r="X171" s="56">
        <v>382.548431166667</v>
      </c>
      <c r="Y171" s="56">
        <f t="shared" si="7"/>
        <v>459.05811740000041</v>
      </c>
      <c r="Z171" s="10" t="s">
        <v>44</v>
      </c>
      <c r="AA171" s="39"/>
      <c r="AB171" s="57"/>
      <c r="AC171" s="35"/>
      <c r="AD171" s="35"/>
    </row>
    <row r="172" spans="1:30" s="58" customFormat="1" ht="30" customHeight="1" x14ac:dyDescent="0.4">
      <c r="A172" s="196"/>
      <c r="B172" s="38" t="s">
        <v>32</v>
      </c>
      <c r="C172" s="39" t="s">
        <v>48</v>
      </c>
      <c r="D172" s="40" t="s">
        <v>277</v>
      </c>
      <c r="E172" s="39" t="s">
        <v>851</v>
      </c>
      <c r="F172" s="39" t="s">
        <v>279</v>
      </c>
      <c r="G172" s="212"/>
      <c r="H172" s="39" t="s">
        <v>98</v>
      </c>
      <c r="I172" s="41" t="str">
        <f t="shared" si="4"/>
        <v>常德-淮安RDC</v>
      </c>
      <c r="J172" s="38" t="s">
        <v>39</v>
      </c>
      <c r="K172" s="8" t="s">
        <v>40</v>
      </c>
      <c r="L172" s="42" t="s">
        <v>41</v>
      </c>
      <c r="M172" s="40" t="s">
        <v>281</v>
      </c>
      <c r="N172" s="48">
        <v>1310</v>
      </c>
      <c r="O172" s="40">
        <v>1</v>
      </c>
      <c r="P172" s="40">
        <v>2</v>
      </c>
      <c r="Q172" s="40">
        <v>2</v>
      </c>
      <c r="R172" s="40">
        <f t="shared" si="5"/>
        <v>5</v>
      </c>
      <c r="S172" s="49">
        <v>120</v>
      </c>
      <c r="T172" s="8" t="s">
        <v>42</v>
      </c>
      <c r="U172" s="38" t="s">
        <v>43</v>
      </c>
      <c r="V172" s="42" t="s">
        <v>43</v>
      </c>
      <c r="W172" s="42"/>
      <c r="X172" s="56">
        <v>66.683062500000005</v>
      </c>
      <c r="Y172" s="56">
        <f t="shared" si="7"/>
        <v>80.019675000000007</v>
      </c>
      <c r="Z172" s="10" t="s">
        <v>44</v>
      </c>
      <c r="AA172" s="39"/>
      <c r="AB172" s="57"/>
      <c r="AC172" s="35"/>
      <c r="AD172" s="35"/>
    </row>
    <row r="173" spans="1:30" s="58" customFormat="1" ht="30" customHeight="1" x14ac:dyDescent="0.4">
      <c r="A173" s="196"/>
      <c r="B173" s="38" t="s">
        <v>32</v>
      </c>
      <c r="C173" s="39" t="s">
        <v>48</v>
      </c>
      <c r="D173" s="40" t="s">
        <v>277</v>
      </c>
      <c r="E173" s="39" t="s">
        <v>852</v>
      </c>
      <c r="F173" s="39" t="s">
        <v>279</v>
      </c>
      <c r="G173" s="212"/>
      <c r="H173" s="39" t="s">
        <v>436</v>
      </c>
      <c r="I173" s="41" t="str">
        <f t="shared" si="4"/>
        <v>常德-苏州RDC</v>
      </c>
      <c r="J173" s="38" t="s">
        <v>39</v>
      </c>
      <c r="K173" s="8" t="s">
        <v>40</v>
      </c>
      <c r="L173" s="42" t="s">
        <v>41</v>
      </c>
      <c r="M173" s="40" t="s">
        <v>281</v>
      </c>
      <c r="N173" s="48">
        <v>1312</v>
      </c>
      <c r="O173" s="40">
        <v>1</v>
      </c>
      <c r="P173" s="40">
        <v>2</v>
      </c>
      <c r="Q173" s="40">
        <v>2</v>
      </c>
      <c r="R173" s="40">
        <f t="shared" si="5"/>
        <v>5</v>
      </c>
      <c r="S173" s="49">
        <v>120</v>
      </c>
      <c r="T173" s="8" t="s">
        <v>42</v>
      </c>
      <c r="U173" s="38" t="s">
        <v>43</v>
      </c>
      <c r="V173" s="42" t="s">
        <v>43</v>
      </c>
      <c r="W173" s="42"/>
      <c r="X173" s="56">
        <v>199.38274899999999</v>
      </c>
      <c r="Y173" s="56">
        <f t="shared" si="7"/>
        <v>239.25929879999998</v>
      </c>
      <c r="Z173" s="10" t="s">
        <v>44</v>
      </c>
      <c r="AA173" s="39"/>
      <c r="AB173" s="57"/>
      <c r="AC173" s="35"/>
      <c r="AD173" s="35"/>
    </row>
    <row r="174" spans="1:30" s="58" customFormat="1" ht="30" customHeight="1" x14ac:dyDescent="0.4">
      <c r="A174" s="196">
        <v>79</v>
      </c>
      <c r="B174" s="38" t="s">
        <v>32</v>
      </c>
      <c r="C174" s="39" t="s">
        <v>48</v>
      </c>
      <c r="D174" s="40" t="s">
        <v>277</v>
      </c>
      <c r="E174" s="39" t="s">
        <v>306</v>
      </c>
      <c r="F174" s="39" t="s">
        <v>279</v>
      </c>
      <c r="G174" s="212" t="s">
        <v>307</v>
      </c>
      <c r="H174" s="39" t="s">
        <v>307</v>
      </c>
      <c r="I174" s="41" t="str">
        <f t="shared" si="4"/>
        <v>常德-潍坊电商仓（含B2C）</v>
      </c>
      <c r="J174" s="38" t="s">
        <v>39</v>
      </c>
      <c r="K174" s="8" t="s">
        <v>40</v>
      </c>
      <c r="L174" s="42" t="s">
        <v>41</v>
      </c>
      <c r="M174" s="40">
        <v>50</v>
      </c>
      <c r="N174" s="48">
        <v>1420</v>
      </c>
      <c r="O174" s="40">
        <v>1</v>
      </c>
      <c r="P174" s="40">
        <v>2</v>
      </c>
      <c r="Q174" s="40">
        <v>2</v>
      </c>
      <c r="R174" s="40">
        <f t="shared" si="5"/>
        <v>5</v>
      </c>
      <c r="S174" s="49">
        <v>120</v>
      </c>
      <c r="T174" s="8" t="s">
        <v>42</v>
      </c>
      <c r="U174" s="38" t="s">
        <v>43</v>
      </c>
      <c r="V174" s="42" t="s">
        <v>43</v>
      </c>
      <c r="W174" s="42"/>
      <c r="X174" s="56">
        <v>293.0944485</v>
      </c>
      <c r="Y174" s="56">
        <f t="shared" si="7"/>
        <v>351.71333820000001</v>
      </c>
      <c r="Z174" s="10" t="s">
        <v>44</v>
      </c>
      <c r="AA174" s="39"/>
      <c r="AB174" s="57"/>
      <c r="AC174" s="35"/>
      <c r="AD174" s="35"/>
    </row>
    <row r="175" spans="1:30" s="58" customFormat="1" ht="30" customHeight="1" x14ac:dyDescent="0.4">
      <c r="A175" s="196"/>
      <c r="B175" s="38" t="s">
        <v>32</v>
      </c>
      <c r="C175" s="39" t="s">
        <v>48</v>
      </c>
      <c r="D175" s="40" t="s">
        <v>277</v>
      </c>
      <c r="E175" s="39" t="s">
        <v>853</v>
      </c>
      <c r="F175" s="39" t="s">
        <v>279</v>
      </c>
      <c r="G175" s="212"/>
      <c r="H175" s="39" t="s">
        <v>854</v>
      </c>
      <c r="I175" s="41" t="str">
        <f t="shared" si="4"/>
        <v>常德-潍坊RDC(含生产公司)</v>
      </c>
      <c r="J175" s="38" t="s">
        <v>39</v>
      </c>
      <c r="K175" s="8" t="s">
        <v>40</v>
      </c>
      <c r="L175" s="42" t="s">
        <v>41</v>
      </c>
      <c r="M175" s="40">
        <v>50</v>
      </c>
      <c r="N175" s="48">
        <v>1420</v>
      </c>
      <c r="O175" s="40">
        <v>1</v>
      </c>
      <c r="P175" s="40">
        <v>2</v>
      </c>
      <c r="Q175" s="40">
        <v>2</v>
      </c>
      <c r="R175" s="40">
        <f t="shared" si="5"/>
        <v>5</v>
      </c>
      <c r="S175" s="49">
        <v>120</v>
      </c>
      <c r="T175" s="8" t="s">
        <v>42</v>
      </c>
      <c r="U175" s="38" t="s">
        <v>43</v>
      </c>
      <c r="V175" s="42" t="s">
        <v>43</v>
      </c>
      <c r="W175" s="42"/>
      <c r="X175" s="56">
        <v>407.97340758333303</v>
      </c>
      <c r="Y175" s="56">
        <f t="shared" si="7"/>
        <v>489.56808909999961</v>
      </c>
      <c r="Z175" s="10" t="s">
        <v>44</v>
      </c>
      <c r="AA175" s="39"/>
      <c r="AB175" s="57"/>
      <c r="AC175" s="35"/>
      <c r="AD175" s="35"/>
    </row>
    <row r="176" spans="1:30" s="58" customFormat="1" ht="30" customHeight="1" x14ac:dyDescent="0.4">
      <c r="A176" s="8">
        <v>80</v>
      </c>
      <c r="B176" s="38" t="s">
        <v>32</v>
      </c>
      <c r="C176" s="39" t="s">
        <v>48</v>
      </c>
      <c r="D176" s="40" t="s">
        <v>277</v>
      </c>
      <c r="E176" s="39" t="s">
        <v>308</v>
      </c>
      <c r="F176" s="39" t="s">
        <v>279</v>
      </c>
      <c r="G176" s="39" t="s">
        <v>309</v>
      </c>
      <c r="H176" s="39" t="s">
        <v>309</v>
      </c>
      <c r="I176" s="41" t="str">
        <f t="shared" si="4"/>
        <v>常德-天津RDC（含电商仓）</v>
      </c>
      <c r="J176" s="38" t="s">
        <v>39</v>
      </c>
      <c r="K176" s="8" t="s">
        <v>40</v>
      </c>
      <c r="L176" s="42" t="s">
        <v>41</v>
      </c>
      <c r="M176" s="40">
        <v>50</v>
      </c>
      <c r="N176" s="48">
        <v>1581</v>
      </c>
      <c r="O176" s="40">
        <v>1</v>
      </c>
      <c r="P176" s="40">
        <v>2</v>
      </c>
      <c r="Q176" s="40">
        <v>2</v>
      </c>
      <c r="R176" s="40">
        <f t="shared" si="5"/>
        <v>5</v>
      </c>
      <c r="S176" s="49">
        <v>60</v>
      </c>
      <c r="T176" s="8" t="s">
        <v>42</v>
      </c>
      <c r="U176" s="38" t="s">
        <v>43</v>
      </c>
      <c r="V176" s="42" t="s">
        <v>43</v>
      </c>
      <c r="W176" s="42"/>
      <c r="X176" s="56">
        <v>458.14558191666703</v>
      </c>
      <c r="Y176" s="56">
        <f t="shared" si="7"/>
        <v>549.77469830000041</v>
      </c>
      <c r="Z176" s="10" t="s">
        <v>44</v>
      </c>
      <c r="AA176" s="39"/>
      <c r="AB176" s="57"/>
      <c r="AC176" s="35"/>
      <c r="AD176" s="35"/>
    </row>
    <row r="177" spans="1:30" s="58" customFormat="1" ht="30" customHeight="1" x14ac:dyDescent="0.4">
      <c r="A177" s="8">
        <v>81</v>
      </c>
      <c r="B177" s="38" t="s">
        <v>32</v>
      </c>
      <c r="C177" s="39" t="s">
        <v>48</v>
      </c>
      <c r="D177" s="40" t="s">
        <v>277</v>
      </c>
      <c r="E177" s="39" t="s">
        <v>310</v>
      </c>
      <c r="F177" s="39" t="s">
        <v>279</v>
      </c>
      <c r="G177" s="39" t="s">
        <v>311</v>
      </c>
      <c r="H177" s="39" t="s">
        <v>311</v>
      </c>
      <c r="I177" s="41" t="str">
        <f t="shared" si="4"/>
        <v>常德-成都RDC（含电商仓、电商分销商、B2C、协同仓）</v>
      </c>
      <c r="J177" s="38" t="s">
        <v>39</v>
      </c>
      <c r="K177" s="8" t="s">
        <v>40</v>
      </c>
      <c r="L177" s="42" t="s">
        <v>41</v>
      </c>
      <c r="M177" s="40" t="s">
        <v>281</v>
      </c>
      <c r="N177" s="48">
        <v>1570</v>
      </c>
      <c r="O177" s="40">
        <v>1</v>
      </c>
      <c r="P177" s="40">
        <v>2</v>
      </c>
      <c r="Q177" s="40">
        <v>2</v>
      </c>
      <c r="R177" s="40">
        <f t="shared" si="5"/>
        <v>5</v>
      </c>
      <c r="S177" s="52">
        <v>600</v>
      </c>
      <c r="T177" s="8" t="s">
        <v>42</v>
      </c>
      <c r="U177" s="38" t="s">
        <v>43</v>
      </c>
      <c r="V177" s="42" t="s">
        <v>43</v>
      </c>
      <c r="W177" s="42"/>
      <c r="X177" s="56">
        <v>6770.0950456666696</v>
      </c>
      <c r="Y177" s="56">
        <f>X177*1.5</f>
        <v>10155.142568500005</v>
      </c>
      <c r="Z177" s="10" t="s">
        <v>44</v>
      </c>
      <c r="AA177" s="39"/>
      <c r="AB177" s="57"/>
      <c r="AC177" s="35"/>
      <c r="AD177" s="35"/>
    </row>
    <row r="178" spans="1:30" s="58" customFormat="1" ht="30" customHeight="1" x14ac:dyDescent="0.4">
      <c r="A178" s="196">
        <v>82</v>
      </c>
      <c r="B178" s="38" t="s">
        <v>32</v>
      </c>
      <c r="C178" s="39" t="s">
        <v>48</v>
      </c>
      <c r="D178" s="40" t="s">
        <v>277</v>
      </c>
      <c r="E178" s="39" t="s">
        <v>312</v>
      </c>
      <c r="F178" s="39" t="s">
        <v>279</v>
      </c>
      <c r="G178" s="212" t="s">
        <v>313</v>
      </c>
      <c r="H178" s="39" t="s">
        <v>313</v>
      </c>
      <c r="I178" s="41" t="str">
        <f t="shared" si="4"/>
        <v>常德-重庆RDC（含电商仓、电商分销商）</v>
      </c>
      <c r="J178" s="38" t="s">
        <v>39</v>
      </c>
      <c r="K178" s="8" t="s">
        <v>40</v>
      </c>
      <c r="L178" s="42" t="s">
        <v>41</v>
      </c>
      <c r="M178" s="40" t="s">
        <v>281</v>
      </c>
      <c r="N178" s="48">
        <v>1182</v>
      </c>
      <c r="O178" s="40">
        <v>1</v>
      </c>
      <c r="P178" s="40">
        <v>2</v>
      </c>
      <c r="Q178" s="40">
        <v>2</v>
      </c>
      <c r="R178" s="40">
        <f t="shared" si="5"/>
        <v>5</v>
      </c>
      <c r="S178" s="52">
        <v>800</v>
      </c>
      <c r="T178" s="8" t="s">
        <v>42</v>
      </c>
      <c r="U178" s="38" t="s">
        <v>43</v>
      </c>
      <c r="V178" s="42" t="s">
        <v>43</v>
      </c>
      <c r="W178" s="42"/>
      <c r="X178" s="56">
        <v>9693.5728389166707</v>
      </c>
      <c r="Y178" s="56">
        <f>X178*1.7</f>
        <v>16479.073826158339</v>
      </c>
      <c r="Z178" s="10" t="s">
        <v>44</v>
      </c>
      <c r="AA178" s="39"/>
      <c r="AB178" s="57"/>
      <c r="AC178" s="35"/>
      <c r="AD178" s="35"/>
    </row>
    <row r="179" spans="1:30" s="58" customFormat="1" ht="30" customHeight="1" x14ac:dyDescent="0.4">
      <c r="A179" s="196"/>
      <c r="B179" s="38" t="s">
        <v>32</v>
      </c>
      <c r="C179" s="39" t="s">
        <v>48</v>
      </c>
      <c r="D179" s="40" t="s">
        <v>277</v>
      </c>
      <c r="E179" s="39" t="s">
        <v>855</v>
      </c>
      <c r="F179" s="39" t="s">
        <v>279</v>
      </c>
      <c r="G179" s="212"/>
      <c r="H179" s="39" t="s">
        <v>381</v>
      </c>
      <c r="I179" s="41" t="str">
        <f t="shared" si="4"/>
        <v>常德-贵阳RDC</v>
      </c>
      <c r="J179" s="38" t="s">
        <v>39</v>
      </c>
      <c r="K179" s="8" t="s">
        <v>40</v>
      </c>
      <c r="L179" s="42" t="s">
        <v>41</v>
      </c>
      <c r="M179" s="40" t="s">
        <v>281</v>
      </c>
      <c r="N179" s="48">
        <v>968</v>
      </c>
      <c r="O179" s="40">
        <v>1</v>
      </c>
      <c r="P179" s="40">
        <v>2</v>
      </c>
      <c r="Q179" s="40">
        <v>2</v>
      </c>
      <c r="R179" s="40">
        <f t="shared" si="5"/>
        <v>5</v>
      </c>
      <c r="S179" s="49">
        <v>200</v>
      </c>
      <c r="T179" s="8" t="s">
        <v>42</v>
      </c>
      <c r="U179" s="38" t="s">
        <v>43</v>
      </c>
      <c r="V179" s="42" t="s">
        <v>43</v>
      </c>
      <c r="W179" s="42"/>
      <c r="X179" s="56">
        <v>2505.20940116667</v>
      </c>
      <c r="Y179" s="56">
        <v>6000</v>
      </c>
      <c r="Z179" s="10" t="s">
        <v>44</v>
      </c>
      <c r="AA179" s="39"/>
      <c r="AB179" s="57"/>
      <c r="AC179" s="35"/>
      <c r="AD179" s="35"/>
    </row>
    <row r="180" spans="1:30" s="58" customFormat="1" ht="30" customHeight="1" x14ac:dyDescent="0.4">
      <c r="A180" s="196"/>
      <c r="B180" s="38" t="s">
        <v>32</v>
      </c>
      <c r="C180" s="39" t="s">
        <v>48</v>
      </c>
      <c r="D180" s="40" t="s">
        <v>277</v>
      </c>
      <c r="E180" s="39" t="s">
        <v>856</v>
      </c>
      <c r="F180" s="39" t="s">
        <v>279</v>
      </c>
      <c r="G180" s="212"/>
      <c r="H180" s="39" t="s">
        <v>384</v>
      </c>
      <c r="I180" s="41" t="str">
        <f t="shared" si="4"/>
        <v>常德-昆明RDC</v>
      </c>
      <c r="J180" s="38" t="s">
        <v>39</v>
      </c>
      <c r="K180" s="8" t="s">
        <v>40</v>
      </c>
      <c r="L180" s="42" t="s">
        <v>41</v>
      </c>
      <c r="M180" s="40" t="s">
        <v>281</v>
      </c>
      <c r="N180" s="48">
        <v>1583</v>
      </c>
      <c r="O180" s="40">
        <v>1</v>
      </c>
      <c r="P180" s="40">
        <v>2</v>
      </c>
      <c r="Q180" s="40">
        <v>2</v>
      </c>
      <c r="R180" s="40">
        <f t="shared" si="5"/>
        <v>5</v>
      </c>
      <c r="S180" s="59">
        <v>200</v>
      </c>
      <c r="T180" s="8" t="s">
        <v>42</v>
      </c>
      <c r="U180" s="38" t="s">
        <v>43</v>
      </c>
      <c r="V180" s="42" t="s">
        <v>43</v>
      </c>
      <c r="W180" s="42"/>
      <c r="X180" s="56">
        <v>4330.08161475</v>
      </c>
      <c r="Y180" s="56">
        <f t="shared" ref="Y180:Y200" si="8">X180*1.2</f>
        <v>5196.0979376999994</v>
      </c>
      <c r="Z180" s="10" t="s">
        <v>44</v>
      </c>
      <c r="AA180" s="39"/>
      <c r="AB180" s="57"/>
      <c r="AC180" s="35"/>
      <c r="AD180" s="35"/>
    </row>
    <row r="181" spans="1:30" s="58" customFormat="1" ht="30" customHeight="1" x14ac:dyDescent="0.4">
      <c r="A181" s="196"/>
      <c r="B181" s="38" t="s">
        <v>32</v>
      </c>
      <c r="C181" s="39" t="s">
        <v>48</v>
      </c>
      <c r="D181" s="40" t="s">
        <v>277</v>
      </c>
      <c r="E181" s="39" t="s">
        <v>857</v>
      </c>
      <c r="F181" s="39" t="s">
        <v>279</v>
      </c>
      <c r="G181" s="212"/>
      <c r="H181" s="39" t="s">
        <v>858</v>
      </c>
      <c r="I181" s="41" t="str">
        <f t="shared" si="4"/>
        <v>常德-昆明区域电商分销商</v>
      </c>
      <c r="J181" s="38" t="s">
        <v>39</v>
      </c>
      <c r="K181" s="8" t="s">
        <v>40</v>
      </c>
      <c r="L181" s="42" t="s">
        <v>41</v>
      </c>
      <c r="M181" s="40">
        <v>50</v>
      </c>
      <c r="N181" s="48">
        <v>1583</v>
      </c>
      <c r="O181" s="40">
        <v>1</v>
      </c>
      <c r="P181" s="40">
        <v>2</v>
      </c>
      <c r="Q181" s="40">
        <v>2</v>
      </c>
      <c r="R181" s="40">
        <f t="shared" si="5"/>
        <v>5</v>
      </c>
      <c r="S181" s="49">
        <v>60</v>
      </c>
      <c r="T181" s="8" t="s">
        <v>42</v>
      </c>
      <c r="U181" s="38" t="s">
        <v>43</v>
      </c>
      <c r="V181" s="42" t="s">
        <v>43</v>
      </c>
      <c r="W181" s="42"/>
      <c r="X181" s="56">
        <v>140.73474450000001</v>
      </c>
      <c r="Y181" s="56">
        <f t="shared" si="8"/>
        <v>168.88169339999999</v>
      </c>
      <c r="Z181" s="10" t="s">
        <v>44</v>
      </c>
      <c r="AA181" s="39"/>
      <c r="AB181" s="57"/>
      <c r="AC181" s="35"/>
      <c r="AD181" s="35"/>
    </row>
    <row r="182" spans="1:30" s="58" customFormat="1" ht="30" customHeight="1" x14ac:dyDescent="0.4">
      <c r="A182" s="196">
        <v>83</v>
      </c>
      <c r="B182" s="38" t="s">
        <v>32</v>
      </c>
      <c r="C182" s="39" t="s">
        <v>107</v>
      </c>
      <c r="D182" s="40" t="s">
        <v>277</v>
      </c>
      <c r="E182" s="39"/>
      <c r="F182" s="39" t="s">
        <v>279</v>
      </c>
      <c r="G182" s="212" t="s">
        <v>316</v>
      </c>
      <c r="H182" s="39" t="s">
        <v>316</v>
      </c>
      <c r="I182" s="41" t="str">
        <f t="shared" si="4"/>
        <v>常德-山姆武汉仓</v>
      </c>
      <c r="J182" s="38" t="s">
        <v>39</v>
      </c>
      <c r="K182" s="8" t="s">
        <v>111</v>
      </c>
      <c r="L182" s="42" t="s">
        <v>41</v>
      </c>
      <c r="M182" s="40">
        <v>50</v>
      </c>
      <c r="N182" s="48">
        <v>420</v>
      </c>
      <c r="O182" s="40">
        <v>1</v>
      </c>
      <c r="P182" s="40">
        <v>1</v>
      </c>
      <c r="Q182" s="40">
        <v>1</v>
      </c>
      <c r="R182" s="40">
        <f t="shared" si="5"/>
        <v>3</v>
      </c>
      <c r="S182" s="61">
        <v>140</v>
      </c>
      <c r="T182" s="8" t="s">
        <v>42</v>
      </c>
      <c r="U182" s="38" t="s">
        <v>43</v>
      </c>
      <c r="V182" s="42" t="s">
        <v>42</v>
      </c>
      <c r="W182" s="42"/>
      <c r="X182" s="56">
        <f>3556.755654/4</f>
        <v>889.18891350000001</v>
      </c>
      <c r="Y182" s="56">
        <f>X182*1.15</f>
        <v>1022.567250525</v>
      </c>
      <c r="Z182" s="10" t="s">
        <v>44</v>
      </c>
      <c r="AA182" s="39" t="s">
        <v>317</v>
      </c>
      <c r="AB182" s="57"/>
      <c r="AC182" s="35"/>
      <c r="AD182" s="35"/>
    </row>
    <row r="183" spans="1:30" s="58" customFormat="1" ht="30" customHeight="1" x14ac:dyDescent="0.4">
      <c r="A183" s="196"/>
      <c r="B183" s="38" t="s">
        <v>32</v>
      </c>
      <c r="C183" s="39" t="s">
        <v>48</v>
      </c>
      <c r="D183" s="40" t="s">
        <v>277</v>
      </c>
      <c r="E183" s="39" t="s">
        <v>859</v>
      </c>
      <c r="F183" s="39" t="s">
        <v>279</v>
      </c>
      <c r="G183" s="212"/>
      <c r="H183" s="39" t="s">
        <v>860</v>
      </c>
      <c r="I183" s="41" t="str">
        <f t="shared" si="4"/>
        <v>常德-武汉市传统客户</v>
      </c>
      <c r="J183" s="38" t="s">
        <v>39</v>
      </c>
      <c r="K183" s="8" t="s">
        <v>40</v>
      </c>
      <c r="L183" s="42" t="s">
        <v>41</v>
      </c>
      <c r="M183" s="40">
        <v>50</v>
      </c>
      <c r="N183" s="48">
        <v>450</v>
      </c>
      <c r="O183" s="40">
        <v>1</v>
      </c>
      <c r="P183" s="40">
        <v>1</v>
      </c>
      <c r="Q183" s="40">
        <v>1</v>
      </c>
      <c r="R183" s="40">
        <f t="shared" si="5"/>
        <v>3</v>
      </c>
      <c r="S183" s="49">
        <v>60</v>
      </c>
      <c r="T183" s="8" t="s">
        <v>42</v>
      </c>
      <c r="U183" s="38" t="s">
        <v>43</v>
      </c>
      <c r="V183" s="42" t="s">
        <v>43</v>
      </c>
      <c r="W183" s="42"/>
      <c r="X183" s="56">
        <v>251.81562675000001</v>
      </c>
      <c r="Y183" s="56">
        <f t="shared" si="8"/>
        <v>302.1787521</v>
      </c>
      <c r="Z183" s="10" t="s">
        <v>44</v>
      </c>
      <c r="AA183" s="39"/>
      <c r="AB183" s="57"/>
      <c r="AC183" s="35"/>
      <c r="AD183" s="35"/>
    </row>
    <row r="184" spans="1:30" s="58" customFormat="1" ht="30" customHeight="1" x14ac:dyDescent="0.4">
      <c r="A184" s="196"/>
      <c r="B184" s="38" t="s">
        <v>32</v>
      </c>
      <c r="C184" s="39" t="s">
        <v>48</v>
      </c>
      <c r="D184" s="40" t="s">
        <v>277</v>
      </c>
      <c r="E184" s="39" t="s">
        <v>861</v>
      </c>
      <c r="F184" s="39" t="s">
        <v>279</v>
      </c>
      <c r="G184" s="212"/>
      <c r="H184" s="39" t="s">
        <v>862</v>
      </c>
      <c r="I184" s="41" t="str">
        <f t="shared" si="4"/>
        <v>常德-湖北区域现通客户（大润发、沃尔玛、中百总仓）</v>
      </c>
      <c r="J184" s="38" t="s">
        <v>39</v>
      </c>
      <c r="K184" s="8" t="s">
        <v>40</v>
      </c>
      <c r="L184" s="42" t="s">
        <v>41</v>
      </c>
      <c r="M184" s="40">
        <v>50</v>
      </c>
      <c r="N184" s="48">
        <v>450</v>
      </c>
      <c r="O184" s="40">
        <v>1</v>
      </c>
      <c r="P184" s="40">
        <v>1</v>
      </c>
      <c r="Q184" s="40">
        <v>1</v>
      </c>
      <c r="R184" s="40">
        <f t="shared" si="5"/>
        <v>3</v>
      </c>
      <c r="S184" s="49">
        <v>60</v>
      </c>
      <c r="T184" s="8" t="s">
        <v>42</v>
      </c>
      <c r="U184" s="38" t="s">
        <v>43</v>
      </c>
      <c r="V184" s="42" t="s">
        <v>42</v>
      </c>
      <c r="W184" s="42"/>
      <c r="X184" s="56">
        <v>0</v>
      </c>
      <c r="Y184" s="56">
        <f t="shared" si="8"/>
        <v>0</v>
      </c>
      <c r="Z184" s="10" t="s">
        <v>44</v>
      </c>
      <c r="AA184" s="39" t="s">
        <v>863</v>
      </c>
      <c r="AB184" s="57"/>
      <c r="AC184" s="35"/>
      <c r="AD184" s="35"/>
    </row>
    <row r="185" spans="1:30" s="58" customFormat="1" ht="30" customHeight="1" x14ac:dyDescent="0.4">
      <c r="A185" s="196"/>
      <c r="B185" s="38" t="s">
        <v>32</v>
      </c>
      <c r="C185" s="39" t="s">
        <v>48</v>
      </c>
      <c r="D185" s="40" t="s">
        <v>277</v>
      </c>
      <c r="E185" s="39" t="s">
        <v>864</v>
      </c>
      <c r="F185" s="39" t="s">
        <v>279</v>
      </c>
      <c r="G185" s="212"/>
      <c r="H185" s="39" t="s">
        <v>865</v>
      </c>
      <c r="I185" s="41" t="str">
        <f t="shared" si="4"/>
        <v>常德-荆州市传统客户</v>
      </c>
      <c r="J185" s="38" t="s">
        <v>39</v>
      </c>
      <c r="K185" s="8" t="s">
        <v>40</v>
      </c>
      <c r="L185" s="42" t="s">
        <v>41</v>
      </c>
      <c r="M185" s="40">
        <v>50</v>
      </c>
      <c r="N185" s="48">
        <v>230</v>
      </c>
      <c r="O185" s="40">
        <v>1</v>
      </c>
      <c r="P185" s="40">
        <v>1</v>
      </c>
      <c r="Q185" s="40">
        <v>1</v>
      </c>
      <c r="R185" s="40">
        <f t="shared" si="5"/>
        <v>3</v>
      </c>
      <c r="S185" s="49">
        <v>60</v>
      </c>
      <c r="T185" s="8" t="s">
        <v>42</v>
      </c>
      <c r="U185" s="38" t="s">
        <v>43</v>
      </c>
      <c r="V185" s="42" t="s">
        <v>43</v>
      </c>
      <c r="W185" s="42"/>
      <c r="X185" s="56">
        <v>0</v>
      </c>
      <c r="Y185" s="56">
        <f t="shared" si="8"/>
        <v>0</v>
      </c>
      <c r="Z185" s="10" t="s">
        <v>44</v>
      </c>
      <c r="AA185" s="39"/>
      <c r="AB185" s="57"/>
      <c r="AC185" s="35"/>
      <c r="AD185" s="35"/>
    </row>
    <row r="186" spans="1:30" s="58" customFormat="1" ht="30" customHeight="1" x14ac:dyDescent="0.4">
      <c r="A186" s="196"/>
      <c r="B186" s="38" t="s">
        <v>32</v>
      </c>
      <c r="C186" s="39" t="s">
        <v>48</v>
      </c>
      <c r="D186" s="40" t="s">
        <v>277</v>
      </c>
      <c r="E186" s="39" t="s">
        <v>866</v>
      </c>
      <c r="F186" s="39" t="s">
        <v>279</v>
      </c>
      <c r="G186" s="212"/>
      <c r="H186" s="39" t="s">
        <v>867</v>
      </c>
      <c r="I186" s="41" t="str">
        <f t="shared" si="4"/>
        <v>常德-襄阳市传统客户</v>
      </c>
      <c r="J186" s="38" t="s">
        <v>39</v>
      </c>
      <c r="K186" s="8" t="s">
        <v>40</v>
      </c>
      <c r="L186" s="42" t="s">
        <v>41</v>
      </c>
      <c r="M186" s="40">
        <v>50</v>
      </c>
      <c r="N186" s="48">
        <v>540</v>
      </c>
      <c r="O186" s="40">
        <v>1</v>
      </c>
      <c r="P186" s="40">
        <v>1</v>
      </c>
      <c r="Q186" s="40">
        <v>1</v>
      </c>
      <c r="R186" s="40">
        <f t="shared" si="5"/>
        <v>3</v>
      </c>
      <c r="S186" s="49">
        <v>60</v>
      </c>
      <c r="T186" s="8" t="s">
        <v>42</v>
      </c>
      <c r="U186" s="38" t="s">
        <v>43</v>
      </c>
      <c r="V186" s="42" t="s">
        <v>43</v>
      </c>
      <c r="W186" s="42"/>
      <c r="X186" s="56">
        <v>84.646214499999999</v>
      </c>
      <c r="Y186" s="56">
        <f t="shared" si="8"/>
        <v>101.57545739999999</v>
      </c>
      <c r="Z186" s="10" t="s">
        <v>44</v>
      </c>
      <c r="AA186" s="39"/>
      <c r="AB186" s="57"/>
      <c r="AC186" s="35"/>
      <c r="AD186" s="35"/>
    </row>
    <row r="187" spans="1:30" s="58" customFormat="1" ht="30" customHeight="1" x14ac:dyDescent="0.4">
      <c r="A187" s="196"/>
      <c r="B187" s="38" t="s">
        <v>32</v>
      </c>
      <c r="C187" s="39" t="s">
        <v>48</v>
      </c>
      <c r="D187" s="40" t="s">
        <v>277</v>
      </c>
      <c r="E187" s="39" t="s">
        <v>868</v>
      </c>
      <c r="F187" s="39" t="s">
        <v>279</v>
      </c>
      <c r="G187" s="212"/>
      <c r="H187" s="39" t="s">
        <v>869</v>
      </c>
      <c r="I187" s="41" t="str">
        <f t="shared" si="4"/>
        <v>常德-黄石市传统客户</v>
      </c>
      <c r="J187" s="38" t="s">
        <v>39</v>
      </c>
      <c r="K187" s="8" t="s">
        <v>40</v>
      </c>
      <c r="L187" s="42" t="s">
        <v>41</v>
      </c>
      <c r="M187" s="40">
        <v>50</v>
      </c>
      <c r="N187" s="48">
        <v>480</v>
      </c>
      <c r="O187" s="40">
        <v>1</v>
      </c>
      <c r="P187" s="40">
        <v>1</v>
      </c>
      <c r="Q187" s="40">
        <v>1</v>
      </c>
      <c r="R187" s="40">
        <f t="shared" si="5"/>
        <v>3</v>
      </c>
      <c r="S187" s="49">
        <v>60</v>
      </c>
      <c r="T187" s="8" t="s">
        <v>42</v>
      </c>
      <c r="U187" s="38" t="s">
        <v>43</v>
      </c>
      <c r="V187" s="42" t="s">
        <v>43</v>
      </c>
      <c r="W187" s="42"/>
      <c r="X187" s="56">
        <v>23.679666666666702</v>
      </c>
      <c r="Y187" s="56">
        <f t="shared" si="8"/>
        <v>28.41560000000004</v>
      </c>
      <c r="Z187" s="10" t="s">
        <v>44</v>
      </c>
      <c r="AA187" s="39"/>
      <c r="AB187" s="57"/>
      <c r="AC187" s="35"/>
      <c r="AD187" s="35"/>
    </row>
    <row r="188" spans="1:30" s="58" customFormat="1" ht="30" customHeight="1" x14ac:dyDescent="0.4">
      <c r="A188" s="196"/>
      <c r="B188" s="38" t="s">
        <v>32</v>
      </c>
      <c r="C188" s="39" t="s">
        <v>48</v>
      </c>
      <c r="D188" s="40" t="s">
        <v>277</v>
      </c>
      <c r="E188" s="39" t="s">
        <v>870</v>
      </c>
      <c r="F188" s="39" t="s">
        <v>279</v>
      </c>
      <c r="G188" s="212"/>
      <c r="H188" s="39" t="s">
        <v>871</v>
      </c>
      <c r="I188" s="41" t="str">
        <f t="shared" si="4"/>
        <v>常德-黄冈市传统客户</v>
      </c>
      <c r="J188" s="38" t="s">
        <v>39</v>
      </c>
      <c r="K188" s="8" t="s">
        <v>40</v>
      </c>
      <c r="L188" s="42" t="s">
        <v>41</v>
      </c>
      <c r="M188" s="40">
        <v>50</v>
      </c>
      <c r="N188" s="48">
        <v>519</v>
      </c>
      <c r="O188" s="40">
        <v>1</v>
      </c>
      <c r="P188" s="40">
        <v>1</v>
      </c>
      <c r="Q188" s="40">
        <v>1</v>
      </c>
      <c r="R188" s="40">
        <f t="shared" si="5"/>
        <v>3</v>
      </c>
      <c r="S188" s="49">
        <v>60</v>
      </c>
      <c r="T188" s="8" t="s">
        <v>42</v>
      </c>
      <c r="U188" s="38" t="s">
        <v>43</v>
      </c>
      <c r="V188" s="42" t="s">
        <v>43</v>
      </c>
      <c r="W188" s="42"/>
      <c r="X188" s="56">
        <v>112.4458855</v>
      </c>
      <c r="Y188" s="56">
        <f t="shared" si="8"/>
        <v>134.93506260000001</v>
      </c>
      <c r="Z188" s="10" t="s">
        <v>44</v>
      </c>
      <c r="AA188" s="39"/>
      <c r="AB188" s="57"/>
      <c r="AC188" s="35"/>
      <c r="AD188" s="35"/>
    </row>
    <row r="189" spans="1:30" s="58" customFormat="1" ht="30" customHeight="1" x14ac:dyDescent="0.4">
      <c r="A189" s="196"/>
      <c r="B189" s="38" t="s">
        <v>32</v>
      </c>
      <c r="C189" s="39" t="s">
        <v>48</v>
      </c>
      <c r="D189" s="40" t="s">
        <v>277</v>
      </c>
      <c r="E189" s="39" t="s">
        <v>872</v>
      </c>
      <c r="F189" s="39" t="s">
        <v>279</v>
      </c>
      <c r="G189" s="212"/>
      <c r="H189" s="39" t="s">
        <v>873</v>
      </c>
      <c r="I189" s="41" t="str">
        <f t="shared" si="4"/>
        <v>常德-潜江市传统客户</v>
      </c>
      <c r="J189" s="38" t="s">
        <v>39</v>
      </c>
      <c r="K189" s="8" t="s">
        <v>40</v>
      </c>
      <c r="L189" s="42" t="s">
        <v>41</v>
      </c>
      <c r="M189" s="40">
        <v>50</v>
      </c>
      <c r="N189" s="48">
        <v>280</v>
      </c>
      <c r="O189" s="40">
        <v>1</v>
      </c>
      <c r="P189" s="40">
        <v>1</v>
      </c>
      <c r="Q189" s="40">
        <v>1</v>
      </c>
      <c r="R189" s="40">
        <f t="shared" si="5"/>
        <v>3</v>
      </c>
      <c r="S189" s="49">
        <v>60</v>
      </c>
      <c r="T189" s="8" t="s">
        <v>42</v>
      </c>
      <c r="U189" s="38" t="s">
        <v>43</v>
      </c>
      <c r="V189" s="42" t="s">
        <v>43</v>
      </c>
      <c r="W189" s="42"/>
      <c r="X189" s="56">
        <v>44.858333333333299</v>
      </c>
      <c r="Y189" s="56">
        <f t="shared" si="8"/>
        <v>53.829999999999956</v>
      </c>
      <c r="Z189" s="10" t="s">
        <v>44</v>
      </c>
      <c r="AA189" s="39"/>
      <c r="AB189" s="57"/>
      <c r="AC189" s="35"/>
      <c r="AD189" s="35"/>
    </row>
    <row r="190" spans="1:30" s="58" customFormat="1" ht="30" customHeight="1" x14ac:dyDescent="0.4">
      <c r="A190" s="196"/>
      <c r="B190" s="38" t="s">
        <v>32</v>
      </c>
      <c r="C190" s="39" t="s">
        <v>48</v>
      </c>
      <c r="D190" s="40" t="s">
        <v>277</v>
      </c>
      <c r="E190" s="39" t="s">
        <v>874</v>
      </c>
      <c r="F190" s="39" t="s">
        <v>279</v>
      </c>
      <c r="G190" s="212"/>
      <c r="H190" s="39" t="s">
        <v>875</v>
      </c>
      <c r="I190" s="41" t="str">
        <f t="shared" si="4"/>
        <v>常德-恩施市传统客户</v>
      </c>
      <c r="J190" s="38" t="s">
        <v>39</v>
      </c>
      <c r="K190" s="8" t="s">
        <v>40</v>
      </c>
      <c r="L190" s="42" t="s">
        <v>41</v>
      </c>
      <c r="M190" s="40">
        <v>50</v>
      </c>
      <c r="N190" s="48">
        <v>452</v>
      </c>
      <c r="O190" s="40">
        <v>1</v>
      </c>
      <c r="P190" s="40">
        <v>1</v>
      </c>
      <c r="Q190" s="40">
        <v>1</v>
      </c>
      <c r="R190" s="40">
        <f t="shared" si="5"/>
        <v>3</v>
      </c>
      <c r="S190" s="49">
        <v>60</v>
      </c>
      <c r="T190" s="8" t="s">
        <v>42</v>
      </c>
      <c r="U190" s="38" t="s">
        <v>43</v>
      </c>
      <c r="V190" s="42" t="s">
        <v>43</v>
      </c>
      <c r="W190" s="42"/>
      <c r="X190" s="56">
        <v>34.575618749999997</v>
      </c>
      <c r="Y190" s="56">
        <f t="shared" si="8"/>
        <v>41.490742499999996</v>
      </c>
      <c r="Z190" s="10" t="s">
        <v>44</v>
      </c>
      <c r="AA190" s="39"/>
      <c r="AB190" s="57"/>
      <c r="AC190" s="35"/>
      <c r="AD190" s="35"/>
    </row>
    <row r="191" spans="1:30" s="58" customFormat="1" ht="30" customHeight="1" x14ac:dyDescent="0.4">
      <c r="A191" s="196"/>
      <c r="B191" s="38" t="s">
        <v>32</v>
      </c>
      <c r="C191" s="39" t="s">
        <v>48</v>
      </c>
      <c r="D191" s="40" t="s">
        <v>277</v>
      </c>
      <c r="E191" s="39" t="s">
        <v>876</v>
      </c>
      <c r="F191" s="39" t="s">
        <v>279</v>
      </c>
      <c r="G191" s="212"/>
      <c r="H191" s="39" t="s">
        <v>877</v>
      </c>
      <c r="I191" s="41" t="str">
        <f t="shared" si="4"/>
        <v>常德-随州市传统客户</v>
      </c>
      <c r="J191" s="38" t="s">
        <v>39</v>
      </c>
      <c r="K191" s="8" t="s">
        <v>40</v>
      </c>
      <c r="L191" s="42" t="s">
        <v>41</v>
      </c>
      <c r="M191" s="40">
        <v>50</v>
      </c>
      <c r="N191" s="48">
        <v>430</v>
      </c>
      <c r="O191" s="40">
        <v>1</v>
      </c>
      <c r="P191" s="40">
        <v>1</v>
      </c>
      <c r="Q191" s="40">
        <v>1</v>
      </c>
      <c r="R191" s="40">
        <f t="shared" si="5"/>
        <v>3</v>
      </c>
      <c r="S191" s="49">
        <v>60</v>
      </c>
      <c r="T191" s="8" t="s">
        <v>42</v>
      </c>
      <c r="U191" s="38" t="s">
        <v>43</v>
      </c>
      <c r="V191" s="42" t="s">
        <v>43</v>
      </c>
      <c r="W191" s="42"/>
      <c r="X191" s="56">
        <v>21.4330416666667</v>
      </c>
      <c r="Y191" s="56">
        <f t="shared" si="8"/>
        <v>25.719650000000041</v>
      </c>
      <c r="Z191" s="10" t="s">
        <v>44</v>
      </c>
      <c r="AA191" s="39"/>
      <c r="AB191" s="57"/>
      <c r="AC191" s="35"/>
      <c r="AD191" s="35"/>
    </row>
    <row r="192" spans="1:30" s="58" customFormat="1" ht="30" customHeight="1" x14ac:dyDescent="0.4">
      <c r="A192" s="196"/>
      <c r="B192" s="38" t="s">
        <v>32</v>
      </c>
      <c r="C192" s="39" t="s">
        <v>48</v>
      </c>
      <c r="D192" s="40" t="s">
        <v>277</v>
      </c>
      <c r="E192" s="39" t="s">
        <v>878</v>
      </c>
      <c r="F192" s="39" t="s">
        <v>279</v>
      </c>
      <c r="G192" s="212"/>
      <c r="H192" s="39" t="s">
        <v>879</v>
      </c>
      <c r="I192" s="41" t="str">
        <f t="shared" si="4"/>
        <v>常德-宜昌市传统客户</v>
      </c>
      <c r="J192" s="38" t="s">
        <v>39</v>
      </c>
      <c r="K192" s="8" t="s">
        <v>40</v>
      </c>
      <c r="L192" s="42" t="s">
        <v>41</v>
      </c>
      <c r="M192" s="40">
        <v>50</v>
      </c>
      <c r="N192" s="48">
        <v>285</v>
      </c>
      <c r="O192" s="40">
        <v>1</v>
      </c>
      <c r="P192" s="40">
        <v>1</v>
      </c>
      <c r="Q192" s="40">
        <v>1</v>
      </c>
      <c r="R192" s="40">
        <f t="shared" si="5"/>
        <v>3</v>
      </c>
      <c r="S192" s="49">
        <v>60</v>
      </c>
      <c r="T192" s="8" t="s">
        <v>42</v>
      </c>
      <c r="U192" s="38" t="s">
        <v>43</v>
      </c>
      <c r="V192" s="42" t="s">
        <v>43</v>
      </c>
      <c r="W192" s="42"/>
      <c r="X192" s="56">
        <v>84.283904583333296</v>
      </c>
      <c r="Y192" s="56">
        <f t="shared" si="8"/>
        <v>101.14068549999995</v>
      </c>
      <c r="Z192" s="10" t="s">
        <v>44</v>
      </c>
      <c r="AA192" s="39"/>
      <c r="AB192" s="57"/>
      <c r="AC192" s="35"/>
      <c r="AD192" s="35"/>
    </row>
    <row r="193" spans="1:30" s="58" customFormat="1" ht="30" customHeight="1" x14ac:dyDescent="0.4">
      <c r="A193" s="196"/>
      <c r="B193" s="38" t="s">
        <v>32</v>
      </c>
      <c r="C193" s="39" t="s">
        <v>48</v>
      </c>
      <c r="D193" s="40" t="s">
        <v>277</v>
      </c>
      <c r="E193" s="39" t="s">
        <v>880</v>
      </c>
      <c r="F193" s="39" t="s">
        <v>279</v>
      </c>
      <c r="G193" s="212"/>
      <c r="H193" s="39" t="s">
        <v>881</v>
      </c>
      <c r="I193" s="41" t="str">
        <f t="shared" si="4"/>
        <v>常德-十堰市传统客户</v>
      </c>
      <c r="J193" s="38" t="s">
        <v>39</v>
      </c>
      <c r="K193" s="8" t="s">
        <v>40</v>
      </c>
      <c r="L193" s="42" t="s">
        <v>41</v>
      </c>
      <c r="M193" s="40">
        <v>50</v>
      </c>
      <c r="N193" s="48">
        <v>590</v>
      </c>
      <c r="O193" s="40">
        <v>1</v>
      </c>
      <c r="P193" s="40">
        <v>1</v>
      </c>
      <c r="Q193" s="40">
        <v>1</v>
      </c>
      <c r="R193" s="40">
        <f t="shared" si="5"/>
        <v>3</v>
      </c>
      <c r="S193" s="49">
        <v>60</v>
      </c>
      <c r="T193" s="8" t="s">
        <v>42</v>
      </c>
      <c r="U193" s="38" t="s">
        <v>43</v>
      </c>
      <c r="V193" s="42" t="s">
        <v>43</v>
      </c>
      <c r="W193" s="42"/>
      <c r="X193" s="56">
        <v>77.902318333333298</v>
      </c>
      <c r="Y193" s="56">
        <f t="shared" si="8"/>
        <v>93.482781999999958</v>
      </c>
      <c r="Z193" s="10" t="s">
        <v>44</v>
      </c>
      <c r="AA193" s="39"/>
      <c r="AB193" s="57"/>
      <c r="AC193" s="35"/>
      <c r="AD193" s="35"/>
    </row>
    <row r="194" spans="1:30" s="58" customFormat="1" ht="30" customHeight="1" x14ac:dyDescent="0.4">
      <c r="A194" s="196"/>
      <c r="B194" s="38" t="s">
        <v>32</v>
      </c>
      <c r="C194" s="39" t="s">
        <v>48</v>
      </c>
      <c r="D194" s="40" t="s">
        <v>277</v>
      </c>
      <c r="E194" s="39" t="s">
        <v>882</v>
      </c>
      <c r="F194" s="39" t="s">
        <v>279</v>
      </c>
      <c r="G194" s="212"/>
      <c r="H194" s="39" t="s">
        <v>883</v>
      </c>
      <c r="I194" s="41" t="str">
        <f t="shared" si="4"/>
        <v>常德-天门市传统客户</v>
      </c>
      <c r="J194" s="38" t="s">
        <v>39</v>
      </c>
      <c r="K194" s="8" t="s">
        <v>40</v>
      </c>
      <c r="L194" s="42" t="s">
        <v>41</v>
      </c>
      <c r="M194" s="40">
        <v>50</v>
      </c>
      <c r="N194" s="48">
        <v>340</v>
      </c>
      <c r="O194" s="40">
        <v>1</v>
      </c>
      <c r="P194" s="40">
        <v>1</v>
      </c>
      <c r="Q194" s="40">
        <v>1</v>
      </c>
      <c r="R194" s="40">
        <f t="shared" si="5"/>
        <v>3</v>
      </c>
      <c r="S194" s="49">
        <v>60</v>
      </c>
      <c r="T194" s="8" t="s">
        <v>42</v>
      </c>
      <c r="U194" s="38" t="s">
        <v>43</v>
      </c>
      <c r="V194" s="42" t="s">
        <v>43</v>
      </c>
      <c r="W194" s="42"/>
      <c r="X194" s="56">
        <v>10.3965</v>
      </c>
      <c r="Y194" s="56">
        <f t="shared" si="8"/>
        <v>12.4758</v>
      </c>
      <c r="Z194" s="10" t="s">
        <v>44</v>
      </c>
      <c r="AA194" s="39"/>
      <c r="AB194" s="57"/>
      <c r="AC194" s="35"/>
      <c r="AD194" s="35"/>
    </row>
    <row r="195" spans="1:30" s="58" customFormat="1" ht="30" customHeight="1" x14ac:dyDescent="0.4">
      <c r="A195" s="196"/>
      <c r="B195" s="38" t="s">
        <v>32</v>
      </c>
      <c r="C195" s="39" t="s">
        <v>48</v>
      </c>
      <c r="D195" s="40" t="s">
        <v>277</v>
      </c>
      <c r="E195" s="39" t="s">
        <v>884</v>
      </c>
      <c r="F195" s="39" t="s">
        <v>279</v>
      </c>
      <c r="G195" s="212"/>
      <c r="H195" s="39" t="s">
        <v>885</v>
      </c>
      <c r="I195" s="41" t="str">
        <f t="shared" si="4"/>
        <v>常德-咸宁市传统客户</v>
      </c>
      <c r="J195" s="38" t="s">
        <v>39</v>
      </c>
      <c r="K195" s="8" t="s">
        <v>40</v>
      </c>
      <c r="L195" s="42" t="s">
        <v>41</v>
      </c>
      <c r="M195" s="40">
        <v>50</v>
      </c>
      <c r="N195" s="48">
        <v>410</v>
      </c>
      <c r="O195" s="40">
        <v>1</v>
      </c>
      <c r="P195" s="40">
        <v>1</v>
      </c>
      <c r="Q195" s="40">
        <v>1</v>
      </c>
      <c r="R195" s="40">
        <f t="shared" si="5"/>
        <v>3</v>
      </c>
      <c r="S195" s="49">
        <v>60</v>
      </c>
      <c r="T195" s="8" t="s">
        <v>42</v>
      </c>
      <c r="U195" s="38" t="s">
        <v>43</v>
      </c>
      <c r="V195" s="42" t="s">
        <v>43</v>
      </c>
      <c r="W195" s="42"/>
      <c r="X195" s="56">
        <v>58.712583333333299</v>
      </c>
      <c r="Y195" s="56">
        <f t="shared" si="8"/>
        <v>70.455099999999959</v>
      </c>
      <c r="Z195" s="10" t="s">
        <v>44</v>
      </c>
      <c r="AA195" s="39"/>
      <c r="AB195" s="57"/>
      <c r="AC195" s="35"/>
      <c r="AD195" s="35"/>
    </row>
    <row r="196" spans="1:30" s="58" customFormat="1" ht="30" customHeight="1" x14ac:dyDescent="0.4">
      <c r="A196" s="196"/>
      <c r="B196" s="38" t="s">
        <v>32</v>
      </c>
      <c r="C196" s="39" t="s">
        <v>48</v>
      </c>
      <c r="D196" s="40" t="s">
        <v>277</v>
      </c>
      <c r="E196" s="39" t="s">
        <v>886</v>
      </c>
      <c r="F196" s="39" t="s">
        <v>279</v>
      </c>
      <c r="G196" s="212"/>
      <c r="H196" s="39" t="s">
        <v>887</v>
      </c>
      <c r="I196" s="41" t="str">
        <f t="shared" si="4"/>
        <v>常德-荆门市传统客户</v>
      </c>
      <c r="J196" s="38" t="s">
        <v>39</v>
      </c>
      <c r="K196" s="8" t="s">
        <v>40</v>
      </c>
      <c r="L196" s="42" t="s">
        <v>41</v>
      </c>
      <c r="M196" s="40">
        <v>50</v>
      </c>
      <c r="N196" s="48">
        <v>280</v>
      </c>
      <c r="O196" s="40">
        <v>1</v>
      </c>
      <c r="P196" s="40">
        <v>1</v>
      </c>
      <c r="Q196" s="40">
        <v>1</v>
      </c>
      <c r="R196" s="40">
        <f t="shared" si="5"/>
        <v>3</v>
      </c>
      <c r="S196" s="49">
        <v>60</v>
      </c>
      <c r="T196" s="8" t="s">
        <v>42</v>
      </c>
      <c r="U196" s="38" t="s">
        <v>43</v>
      </c>
      <c r="V196" s="42" t="s">
        <v>43</v>
      </c>
      <c r="W196" s="42"/>
      <c r="X196" s="56">
        <v>76.299449999999993</v>
      </c>
      <c r="Y196" s="56">
        <f t="shared" si="8"/>
        <v>91.559339999999992</v>
      </c>
      <c r="Z196" s="10" t="s">
        <v>44</v>
      </c>
      <c r="AA196" s="39"/>
      <c r="AB196" s="57"/>
      <c r="AC196" s="35"/>
      <c r="AD196" s="35"/>
    </row>
    <row r="197" spans="1:30" s="58" customFormat="1" ht="30" customHeight="1" x14ac:dyDescent="0.4">
      <c r="A197" s="196"/>
      <c r="B197" s="38" t="s">
        <v>32</v>
      </c>
      <c r="C197" s="39" t="s">
        <v>48</v>
      </c>
      <c r="D197" s="40" t="s">
        <v>277</v>
      </c>
      <c r="E197" s="39" t="s">
        <v>888</v>
      </c>
      <c r="F197" s="39" t="s">
        <v>279</v>
      </c>
      <c r="G197" s="212"/>
      <c r="H197" s="39" t="s">
        <v>889</v>
      </c>
      <c r="I197" s="41" t="str">
        <f t="shared" si="4"/>
        <v>常德-仙桃市传统客户</v>
      </c>
      <c r="J197" s="38" t="s">
        <v>39</v>
      </c>
      <c r="K197" s="8" t="s">
        <v>40</v>
      </c>
      <c r="L197" s="42" t="s">
        <v>41</v>
      </c>
      <c r="M197" s="40">
        <v>50</v>
      </c>
      <c r="N197" s="48">
        <v>321</v>
      </c>
      <c r="O197" s="40">
        <v>1</v>
      </c>
      <c r="P197" s="40">
        <v>1</v>
      </c>
      <c r="Q197" s="40">
        <v>1</v>
      </c>
      <c r="R197" s="40">
        <f t="shared" si="5"/>
        <v>3</v>
      </c>
      <c r="S197" s="49">
        <v>60</v>
      </c>
      <c r="T197" s="8" t="s">
        <v>42</v>
      </c>
      <c r="U197" s="38" t="s">
        <v>43</v>
      </c>
      <c r="V197" s="42" t="s">
        <v>43</v>
      </c>
      <c r="W197" s="42"/>
      <c r="X197" s="56">
        <v>36.160249999999998</v>
      </c>
      <c r="Y197" s="56">
        <f t="shared" si="8"/>
        <v>43.392299999999999</v>
      </c>
      <c r="Z197" s="10" t="s">
        <v>44</v>
      </c>
      <c r="AA197" s="39"/>
      <c r="AB197" s="57"/>
      <c r="AC197" s="35"/>
      <c r="AD197" s="35"/>
    </row>
    <row r="198" spans="1:30" s="58" customFormat="1" ht="30" customHeight="1" x14ac:dyDescent="0.4">
      <c r="A198" s="196"/>
      <c r="B198" s="38" t="s">
        <v>32</v>
      </c>
      <c r="C198" s="39" t="s">
        <v>48</v>
      </c>
      <c r="D198" s="40" t="s">
        <v>277</v>
      </c>
      <c r="E198" s="39" t="s">
        <v>890</v>
      </c>
      <c r="F198" s="39" t="s">
        <v>279</v>
      </c>
      <c r="G198" s="212"/>
      <c r="H198" s="39" t="s">
        <v>891</v>
      </c>
      <c r="I198" s="41" t="str">
        <f t="shared" si="4"/>
        <v>常德-孝感市传统客户</v>
      </c>
      <c r="J198" s="38" t="s">
        <v>39</v>
      </c>
      <c r="K198" s="8" t="s">
        <v>40</v>
      </c>
      <c r="L198" s="42" t="s">
        <v>41</v>
      </c>
      <c r="M198" s="40">
        <v>50</v>
      </c>
      <c r="N198" s="48">
        <v>437</v>
      </c>
      <c r="O198" s="40">
        <v>1</v>
      </c>
      <c r="P198" s="40">
        <v>1</v>
      </c>
      <c r="Q198" s="40">
        <v>1</v>
      </c>
      <c r="R198" s="40">
        <f t="shared" si="5"/>
        <v>3</v>
      </c>
      <c r="S198" s="49">
        <v>60</v>
      </c>
      <c r="T198" s="8" t="s">
        <v>42</v>
      </c>
      <c r="U198" s="38" t="s">
        <v>43</v>
      </c>
      <c r="V198" s="42" t="s">
        <v>43</v>
      </c>
      <c r="W198" s="42"/>
      <c r="X198" s="56">
        <v>158.48196041666699</v>
      </c>
      <c r="Y198" s="56">
        <f t="shared" si="8"/>
        <v>190.17835250000039</v>
      </c>
      <c r="Z198" s="10" t="s">
        <v>44</v>
      </c>
      <c r="AA198" s="39"/>
      <c r="AB198" s="57"/>
      <c r="AC198" s="35"/>
      <c r="AD198" s="35"/>
    </row>
    <row r="199" spans="1:30" s="58" customFormat="1" ht="30" customHeight="1" x14ac:dyDescent="0.4">
      <c r="A199" s="196"/>
      <c r="B199" s="38" t="s">
        <v>32</v>
      </c>
      <c r="C199" s="39" t="s">
        <v>48</v>
      </c>
      <c r="D199" s="40" t="s">
        <v>277</v>
      </c>
      <c r="E199" s="39" t="s">
        <v>892</v>
      </c>
      <c r="F199" s="39" t="s">
        <v>279</v>
      </c>
      <c r="G199" s="212"/>
      <c r="H199" s="39" t="s">
        <v>893</v>
      </c>
      <c r="I199" s="41" t="str">
        <f t="shared" ref="I199:I260" si="9">F199&amp;"-"&amp;H199</f>
        <v>常德-鄂州市传统客户</v>
      </c>
      <c r="J199" s="38" t="s">
        <v>39</v>
      </c>
      <c r="K199" s="8" t="s">
        <v>40</v>
      </c>
      <c r="L199" s="42" t="s">
        <v>41</v>
      </c>
      <c r="M199" s="40">
        <v>50</v>
      </c>
      <c r="N199" s="48">
        <v>452</v>
      </c>
      <c r="O199" s="40">
        <v>1</v>
      </c>
      <c r="P199" s="40">
        <v>1</v>
      </c>
      <c r="Q199" s="40">
        <v>1</v>
      </c>
      <c r="R199" s="40">
        <f t="shared" si="5"/>
        <v>3</v>
      </c>
      <c r="S199" s="49">
        <v>60</v>
      </c>
      <c r="T199" s="8" t="s">
        <v>42</v>
      </c>
      <c r="U199" s="38" t="s">
        <v>43</v>
      </c>
      <c r="V199" s="42" t="s">
        <v>43</v>
      </c>
      <c r="W199" s="42"/>
      <c r="X199" s="56">
        <v>4.7246666666666703</v>
      </c>
      <c r="Y199" s="56">
        <f t="shared" si="8"/>
        <v>5.6696000000000044</v>
      </c>
      <c r="Z199" s="10" t="s">
        <v>44</v>
      </c>
      <c r="AA199" s="39"/>
      <c r="AB199" s="57"/>
      <c r="AC199" s="35"/>
      <c r="AD199" s="35"/>
    </row>
    <row r="200" spans="1:30" s="58" customFormat="1" ht="30" customHeight="1" x14ac:dyDescent="0.4">
      <c r="A200" s="196"/>
      <c r="B200" s="38" t="s">
        <v>32</v>
      </c>
      <c r="C200" s="39" t="s">
        <v>48</v>
      </c>
      <c r="D200" s="40" t="s">
        <v>277</v>
      </c>
      <c r="E200" s="39" t="s">
        <v>894</v>
      </c>
      <c r="F200" s="39" t="s">
        <v>279</v>
      </c>
      <c r="G200" s="212"/>
      <c r="H200" s="39" t="s">
        <v>895</v>
      </c>
      <c r="I200" s="41" t="str">
        <f t="shared" si="9"/>
        <v>常德-美团优选（湖北武汉仓）</v>
      </c>
      <c r="J200" s="38" t="s">
        <v>39</v>
      </c>
      <c r="K200" s="8" t="s">
        <v>40</v>
      </c>
      <c r="L200" s="42" t="s">
        <v>41</v>
      </c>
      <c r="M200" s="40">
        <v>50</v>
      </c>
      <c r="N200" s="48">
        <v>390</v>
      </c>
      <c r="O200" s="40">
        <v>1</v>
      </c>
      <c r="P200" s="40">
        <v>1</v>
      </c>
      <c r="Q200" s="40">
        <v>1</v>
      </c>
      <c r="R200" s="40">
        <f t="shared" si="5"/>
        <v>3</v>
      </c>
      <c r="S200" s="49">
        <v>60</v>
      </c>
      <c r="T200" s="8" t="s">
        <v>42</v>
      </c>
      <c r="U200" s="38" t="s">
        <v>43</v>
      </c>
      <c r="V200" s="42" t="s">
        <v>42</v>
      </c>
      <c r="W200" s="42"/>
      <c r="X200" s="56">
        <v>174.95982016666699</v>
      </c>
      <c r="Y200" s="56">
        <f t="shared" si="8"/>
        <v>209.95178420000039</v>
      </c>
      <c r="Z200" s="10" t="s">
        <v>44</v>
      </c>
      <c r="AA200" s="39" t="s">
        <v>896</v>
      </c>
      <c r="AB200" s="57"/>
      <c r="AC200" s="35"/>
      <c r="AD200" s="35"/>
    </row>
    <row r="201" spans="1:30" s="58" customFormat="1" ht="30" customHeight="1" x14ac:dyDescent="0.4">
      <c r="A201" s="8">
        <v>84</v>
      </c>
      <c r="B201" s="38" t="s">
        <v>32</v>
      </c>
      <c r="C201" s="39" t="s">
        <v>107</v>
      </c>
      <c r="D201" s="40" t="s">
        <v>277</v>
      </c>
      <c r="E201" s="39"/>
      <c r="F201" s="39" t="s">
        <v>279</v>
      </c>
      <c r="G201" s="39" t="s">
        <v>318</v>
      </c>
      <c r="H201" s="39" t="s">
        <v>319</v>
      </c>
      <c r="I201" s="41" t="str">
        <f t="shared" si="9"/>
        <v>常德-山姆惠州仓</v>
      </c>
      <c r="J201" s="38" t="s">
        <v>39</v>
      </c>
      <c r="K201" s="8" t="s">
        <v>111</v>
      </c>
      <c r="L201" s="42" t="s">
        <v>41</v>
      </c>
      <c r="M201" s="40">
        <v>50</v>
      </c>
      <c r="N201" s="48">
        <v>930</v>
      </c>
      <c r="O201" s="40">
        <v>1</v>
      </c>
      <c r="P201" s="40">
        <v>1</v>
      </c>
      <c r="Q201" s="40">
        <v>2</v>
      </c>
      <c r="R201" s="40">
        <v>2</v>
      </c>
      <c r="S201" s="61">
        <v>300</v>
      </c>
      <c r="T201" s="8" t="s">
        <v>42</v>
      </c>
      <c r="U201" s="38" t="s">
        <v>43</v>
      </c>
      <c r="V201" s="42" t="s">
        <v>42</v>
      </c>
      <c r="W201" s="42"/>
      <c r="X201" s="56">
        <f>29813.370916/9</f>
        <v>3312.5967684444445</v>
      </c>
      <c r="Y201" s="56">
        <f>X201*1.15</f>
        <v>3809.4862837111109</v>
      </c>
      <c r="Z201" s="10" t="s">
        <v>44</v>
      </c>
      <c r="AA201" s="39" t="s">
        <v>897</v>
      </c>
      <c r="AB201" s="57"/>
      <c r="AC201" s="35"/>
      <c r="AD201" s="35"/>
    </row>
    <row r="202" spans="1:30" s="58" customFormat="1" ht="30" customHeight="1" x14ac:dyDescent="0.4">
      <c r="A202" s="196">
        <v>85</v>
      </c>
      <c r="B202" s="38" t="s">
        <v>32</v>
      </c>
      <c r="C202" s="39" t="s">
        <v>48</v>
      </c>
      <c r="D202" s="40" t="s">
        <v>277</v>
      </c>
      <c r="E202" s="39"/>
      <c r="F202" s="39" t="s">
        <v>279</v>
      </c>
      <c r="G202" s="212" t="s">
        <v>321</v>
      </c>
      <c r="H202" s="39" t="s">
        <v>322</v>
      </c>
      <c r="I202" s="41" t="str">
        <f t="shared" si="9"/>
        <v>常德-南宁(一次短分切原纸)</v>
      </c>
      <c r="J202" s="38" t="s">
        <v>323</v>
      </c>
      <c r="K202" s="8" t="s">
        <v>40</v>
      </c>
      <c r="L202" s="42" t="s">
        <v>137</v>
      </c>
      <c r="M202" s="40">
        <v>9</v>
      </c>
      <c r="N202" s="48">
        <v>1148</v>
      </c>
      <c r="O202" s="40">
        <v>1</v>
      </c>
      <c r="P202" s="40">
        <v>1</v>
      </c>
      <c r="Q202" s="40">
        <v>2</v>
      </c>
      <c r="R202" s="40">
        <f t="shared" ref="R202:R205" si="10">SUM(O202:Q202)</f>
        <v>4</v>
      </c>
      <c r="S202" s="61">
        <v>60</v>
      </c>
      <c r="T202" s="8" t="s">
        <v>42</v>
      </c>
      <c r="U202" s="38" t="s">
        <v>43</v>
      </c>
      <c r="V202" s="42" t="s">
        <v>43</v>
      </c>
      <c r="W202" s="42"/>
      <c r="X202" s="56">
        <v>200.89183333333301</v>
      </c>
      <c r="Y202" s="56">
        <f t="shared" ref="Y202:Y205" si="11">X202*1.2</f>
        <v>241.0701999999996</v>
      </c>
      <c r="Z202" s="10" t="s">
        <v>44</v>
      </c>
      <c r="AA202" s="39" t="s">
        <v>898</v>
      </c>
      <c r="AB202" s="57"/>
      <c r="AC202" s="35"/>
      <c r="AD202" s="35"/>
    </row>
    <row r="203" spans="1:30" s="58" customFormat="1" ht="30" customHeight="1" x14ac:dyDescent="0.4">
      <c r="A203" s="196"/>
      <c r="B203" s="38" t="s">
        <v>32</v>
      </c>
      <c r="C203" s="39" t="s">
        <v>48</v>
      </c>
      <c r="D203" s="40" t="s">
        <v>277</v>
      </c>
      <c r="E203" s="39" t="s">
        <v>899</v>
      </c>
      <c r="F203" s="39" t="s">
        <v>279</v>
      </c>
      <c r="G203" s="212"/>
      <c r="H203" s="39" t="s">
        <v>900</v>
      </c>
      <c r="I203" s="41" t="str">
        <f t="shared" si="9"/>
        <v>常德-南宁(一次长分切原纸)</v>
      </c>
      <c r="J203" s="38" t="s">
        <v>901</v>
      </c>
      <c r="K203" s="8" t="s">
        <v>40</v>
      </c>
      <c r="L203" s="42" t="s">
        <v>137</v>
      </c>
      <c r="M203" s="40">
        <v>15</v>
      </c>
      <c r="N203" s="48">
        <v>1148</v>
      </c>
      <c r="O203" s="40">
        <v>1</v>
      </c>
      <c r="P203" s="40">
        <v>1</v>
      </c>
      <c r="Q203" s="40">
        <v>2</v>
      </c>
      <c r="R203" s="40">
        <f t="shared" si="10"/>
        <v>4</v>
      </c>
      <c r="S203" s="49">
        <v>60</v>
      </c>
      <c r="T203" s="8" t="s">
        <v>42</v>
      </c>
      <c r="U203" s="38" t="s">
        <v>43</v>
      </c>
      <c r="V203" s="42" t="s">
        <v>43</v>
      </c>
      <c r="W203" s="42"/>
      <c r="X203" s="56">
        <v>565</v>
      </c>
      <c r="Y203" s="56">
        <f t="shared" si="11"/>
        <v>678</v>
      </c>
      <c r="Z203" s="10" t="s">
        <v>44</v>
      </c>
      <c r="AA203" s="39"/>
      <c r="AB203" s="57"/>
      <c r="AC203" s="35"/>
      <c r="AD203" s="35"/>
    </row>
    <row r="204" spans="1:30" s="58" customFormat="1" ht="30" customHeight="1" x14ac:dyDescent="0.4">
      <c r="A204" s="196"/>
      <c r="B204" s="38" t="s">
        <v>32</v>
      </c>
      <c r="C204" s="39" t="s">
        <v>48</v>
      </c>
      <c r="D204" s="40" t="s">
        <v>277</v>
      </c>
      <c r="E204" s="39" t="s">
        <v>902</v>
      </c>
      <c r="F204" s="39" t="s">
        <v>279</v>
      </c>
      <c r="G204" s="212"/>
      <c r="H204" s="39" t="s">
        <v>903</v>
      </c>
      <c r="I204" s="41" t="str">
        <f t="shared" si="9"/>
        <v>常德-南宁(复卷原纸)</v>
      </c>
      <c r="J204" s="38" t="s">
        <v>740</v>
      </c>
      <c r="K204" s="8" t="s">
        <v>40</v>
      </c>
      <c r="L204" s="42" t="s">
        <v>137</v>
      </c>
      <c r="M204" s="40" t="s">
        <v>330</v>
      </c>
      <c r="N204" s="48">
        <v>1148</v>
      </c>
      <c r="O204" s="40">
        <v>1</v>
      </c>
      <c r="P204" s="40">
        <v>1</v>
      </c>
      <c r="Q204" s="40">
        <v>2</v>
      </c>
      <c r="R204" s="40">
        <f t="shared" si="10"/>
        <v>4</v>
      </c>
      <c r="S204" s="49">
        <v>60</v>
      </c>
      <c r="T204" s="8" t="s">
        <v>42</v>
      </c>
      <c r="U204" s="38" t="s">
        <v>43</v>
      </c>
      <c r="V204" s="42" t="s">
        <v>43</v>
      </c>
      <c r="W204" s="42"/>
      <c r="X204" s="56">
        <v>135</v>
      </c>
      <c r="Y204" s="56">
        <f t="shared" si="11"/>
        <v>162</v>
      </c>
      <c r="Z204" s="10" t="s">
        <v>44</v>
      </c>
      <c r="AA204" s="39"/>
      <c r="AB204" s="57"/>
      <c r="AC204" s="35"/>
      <c r="AD204" s="35"/>
    </row>
    <row r="205" spans="1:30" s="58" customFormat="1" ht="30" customHeight="1" x14ac:dyDescent="0.4">
      <c r="A205" s="196"/>
      <c r="B205" s="38" t="s">
        <v>32</v>
      </c>
      <c r="C205" s="39" t="s">
        <v>48</v>
      </c>
      <c r="D205" s="40" t="s">
        <v>277</v>
      </c>
      <c r="E205" s="39" t="s">
        <v>904</v>
      </c>
      <c r="F205" s="39" t="s">
        <v>208</v>
      </c>
      <c r="G205" s="212"/>
      <c r="H205" s="39" t="s">
        <v>905</v>
      </c>
      <c r="I205" s="41" t="str">
        <f t="shared" si="9"/>
        <v>南宁-常德(一次分切纸管)</v>
      </c>
      <c r="J205" s="38" t="s">
        <v>906</v>
      </c>
      <c r="K205" s="8" t="s">
        <v>40</v>
      </c>
      <c r="L205" s="42" t="s">
        <v>744</v>
      </c>
      <c r="M205" s="40" t="s">
        <v>907</v>
      </c>
      <c r="N205" s="48">
        <v>1148</v>
      </c>
      <c r="O205" s="40">
        <v>1</v>
      </c>
      <c r="P205" s="40">
        <v>1</v>
      </c>
      <c r="Q205" s="40">
        <v>2</v>
      </c>
      <c r="R205" s="40">
        <f t="shared" si="10"/>
        <v>4</v>
      </c>
      <c r="S205" s="59">
        <v>240</v>
      </c>
      <c r="T205" s="8" t="s">
        <v>42</v>
      </c>
      <c r="U205" s="38" t="s">
        <v>43</v>
      </c>
      <c r="V205" s="42" t="s">
        <v>43</v>
      </c>
      <c r="W205" s="42"/>
      <c r="X205" s="56">
        <v>200</v>
      </c>
      <c r="Y205" s="56">
        <f t="shared" si="11"/>
        <v>240</v>
      </c>
      <c r="Z205" s="10" t="s">
        <v>44</v>
      </c>
      <c r="AA205" s="39"/>
      <c r="AB205" s="57"/>
      <c r="AC205" s="35"/>
      <c r="AD205" s="35"/>
    </row>
    <row r="206" spans="1:30" s="58" customFormat="1" ht="30" customHeight="1" x14ac:dyDescent="0.4">
      <c r="A206" s="196">
        <v>86</v>
      </c>
      <c r="B206" s="38" t="s">
        <v>32</v>
      </c>
      <c r="C206" s="39" t="s">
        <v>48</v>
      </c>
      <c r="D206" s="40" t="s">
        <v>277</v>
      </c>
      <c r="E206" s="39"/>
      <c r="F206" s="39" t="s">
        <v>279</v>
      </c>
      <c r="G206" s="212" t="s">
        <v>324</v>
      </c>
      <c r="H206" s="39" t="s">
        <v>325</v>
      </c>
      <c r="I206" s="41" t="str">
        <f t="shared" si="9"/>
        <v>常德-陕西三原(一次短分切原纸）</v>
      </c>
      <c r="J206" s="38" t="s">
        <v>323</v>
      </c>
      <c r="K206" s="8" t="s">
        <v>40</v>
      </c>
      <c r="L206" s="42" t="s">
        <v>137</v>
      </c>
      <c r="M206" s="40">
        <v>9</v>
      </c>
      <c r="N206" s="48">
        <v>998</v>
      </c>
      <c r="O206" s="40">
        <v>1</v>
      </c>
      <c r="P206" s="40">
        <v>1</v>
      </c>
      <c r="Q206" s="40">
        <v>2</v>
      </c>
      <c r="R206" s="40">
        <v>4</v>
      </c>
      <c r="S206" s="59">
        <v>60</v>
      </c>
      <c r="T206" s="8" t="s">
        <v>42</v>
      </c>
      <c r="U206" s="38" t="s">
        <v>43</v>
      </c>
      <c r="V206" s="42" t="s">
        <v>43</v>
      </c>
      <c r="W206" s="42"/>
      <c r="X206" s="56">
        <v>194.27766666666699</v>
      </c>
      <c r="Y206" s="56">
        <v>233.13319999999999</v>
      </c>
      <c r="Z206" s="10" t="s">
        <v>44</v>
      </c>
      <c r="AA206" s="39" t="s">
        <v>898</v>
      </c>
      <c r="AB206" s="57"/>
      <c r="AC206" s="35"/>
      <c r="AD206" s="35"/>
    </row>
    <row r="207" spans="1:30" s="58" customFormat="1" ht="30" customHeight="1" x14ac:dyDescent="0.4">
      <c r="A207" s="196"/>
      <c r="B207" s="38" t="s">
        <v>32</v>
      </c>
      <c r="C207" s="39" t="s">
        <v>48</v>
      </c>
      <c r="D207" s="40" t="s">
        <v>277</v>
      </c>
      <c r="E207" s="39" t="s">
        <v>908</v>
      </c>
      <c r="F207" s="39" t="s">
        <v>279</v>
      </c>
      <c r="G207" s="212"/>
      <c r="H207" s="39" t="s">
        <v>909</v>
      </c>
      <c r="I207" s="41" t="str">
        <f t="shared" si="9"/>
        <v>常德-陕西三原(一次长分切原纸）</v>
      </c>
      <c r="J207" s="38" t="s">
        <v>901</v>
      </c>
      <c r="K207" s="8" t="s">
        <v>40</v>
      </c>
      <c r="L207" s="42" t="s">
        <v>137</v>
      </c>
      <c r="M207" s="40">
        <v>15</v>
      </c>
      <c r="N207" s="48">
        <v>998</v>
      </c>
      <c r="O207" s="40">
        <v>1</v>
      </c>
      <c r="P207" s="40">
        <v>1</v>
      </c>
      <c r="Q207" s="40">
        <v>2</v>
      </c>
      <c r="R207" s="40">
        <f t="shared" ref="R207:R214" si="12">SUM(O207:Q207)</f>
        <v>4</v>
      </c>
      <c r="S207" s="49">
        <v>60</v>
      </c>
      <c r="T207" s="8" t="s">
        <v>42</v>
      </c>
      <c r="U207" s="38" t="s">
        <v>43</v>
      </c>
      <c r="V207" s="42" t="s">
        <v>43</v>
      </c>
      <c r="W207" s="42"/>
      <c r="X207" s="56">
        <v>1056</v>
      </c>
      <c r="Y207" s="56">
        <f t="shared" ref="Y207:Y211" si="13">X207*1.2</f>
        <v>1267.2</v>
      </c>
      <c r="Z207" s="10" t="s">
        <v>44</v>
      </c>
      <c r="AA207" s="39"/>
      <c r="AB207" s="57"/>
      <c r="AC207" s="35"/>
      <c r="AD207" s="35"/>
    </row>
    <row r="208" spans="1:30" s="58" customFormat="1" ht="30" customHeight="1" x14ac:dyDescent="0.4">
      <c r="A208" s="196"/>
      <c r="B208" s="38" t="s">
        <v>32</v>
      </c>
      <c r="C208" s="39" t="s">
        <v>48</v>
      </c>
      <c r="D208" s="40" t="s">
        <v>277</v>
      </c>
      <c r="E208" s="39" t="s">
        <v>910</v>
      </c>
      <c r="F208" s="39" t="s">
        <v>279</v>
      </c>
      <c r="G208" s="212"/>
      <c r="H208" s="39" t="s">
        <v>911</v>
      </c>
      <c r="I208" s="41" t="str">
        <f t="shared" si="9"/>
        <v>常德-陕西三原(复卷原纸、内衬纸)</v>
      </c>
      <c r="J208" s="38" t="s">
        <v>740</v>
      </c>
      <c r="K208" s="8" t="s">
        <v>40</v>
      </c>
      <c r="L208" s="42" t="s">
        <v>137</v>
      </c>
      <c r="M208" s="40" t="s">
        <v>330</v>
      </c>
      <c r="N208" s="48">
        <v>998</v>
      </c>
      <c r="O208" s="40">
        <v>1</v>
      </c>
      <c r="P208" s="40">
        <v>1</v>
      </c>
      <c r="Q208" s="40">
        <v>2</v>
      </c>
      <c r="R208" s="40">
        <f t="shared" si="12"/>
        <v>4</v>
      </c>
      <c r="S208" s="49">
        <v>60</v>
      </c>
      <c r="T208" s="8" t="s">
        <v>42</v>
      </c>
      <c r="U208" s="38" t="s">
        <v>43</v>
      </c>
      <c r="V208" s="42" t="s">
        <v>43</v>
      </c>
      <c r="W208" s="42"/>
      <c r="X208" s="56">
        <v>215</v>
      </c>
      <c r="Y208" s="56">
        <f t="shared" si="13"/>
        <v>258</v>
      </c>
      <c r="Z208" s="10" t="s">
        <v>44</v>
      </c>
      <c r="AA208" s="39"/>
      <c r="AB208" s="57"/>
      <c r="AC208" s="35"/>
      <c r="AD208" s="35"/>
    </row>
    <row r="209" spans="1:30" s="58" customFormat="1" ht="30" customHeight="1" x14ac:dyDescent="0.4">
      <c r="A209" s="196"/>
      <c r="B209" s="38" t="s">
        <v>32</v>
      </c>
      <c r="C209" s="39" t="s">
        <v>48</v>
      </c>
      <c r="D209" s="40" t="s">
        <v>277</v>
      </c>
      <c r="E209" s="39" t="s">
        <v>912</v>
      </c>
      <c r="F209" s="39" t="s">
        <v>348</v>
      </c>
      <c r="G209" s="212"/>
      <c r="H209" s="39" t="s">
        <v>905</v>
      </c>
      <c r="I209" s="41" t="str">
        <f t="shared" si="9"/>
        <v>三原-常德(一次分切纸管)</v>
      </c>
      <c r="J209" s="38" t="s">
        <v>906</v>
      </c>
      <c r="K209" s="8" t="s">
        <v>40</v>
      </c>
      <c r="L209" s="42" t="s">
        <v>744</v>
      </c>
      <c r="M209" s="40" t="s">
        <v>907</v>
      </c>
      <c r="N209" s="48">
        <v>998</v>
      </c>
      <c r="O209" s="40">
        <v>1</v>
      </c>
      <c r="P209" s="40">
        <v>1</v>
      </c>
      <c r="Q209" s="40">
        <v>2</v>
      </c>
      <c r="R209" s="40">
        <f t="shared" si="12"/>
        <v>4</v>
      </c>
      <c r="S209" s="49">
        <v>240</v>
      </c>
      <c r="T209" s="8" t="s">
        <v>42</v>
      </c>
      <c r="U209" s="38" t="s">
        <v>43</v>
      </c>
      <c r="V209" s="42" t="s">
        <v>43</v>
      </c>
      <c r="W209" s="42"/>
      <c r="X209" s="56">
        <v>120</v>
      </c>
      <c r="Y209" s="56">
        <v>145</v>
      </c>
      <c r="Z209" s="10" t="s">
        <v>44</v>
      </c>
      <c r="AA209" s="39"/>
      <c r="AB209" s="57"/>
      <c r="AC209" s="35"/>
      <c r="AD209" s="35"/>
    </row>
    <row r="210" spans="1:30" s="58" customFormat="1" ht="30" customHeight="1" x14ac:dyDescent="0.4">
      <c r="A210" s="8">
        <v>87</v>
      </c>
      <c r="B210" s="38" t="s">
        <v>32</v>
      </c>
      <c r="C210" s="39" t="s">
        <v>48</v>
      </c>
      <c r="D210" s="40" t="s">
        <v>277</v>
      </c>
      <c r="E210" s="39" t="s">
        <v>326</v>
      </c>
      <c r="F210" s="39" t="s">
        <v>279</v>
      </c>
      <c r="G210" s="39" t="s">
        <v>327</v>
      </c>
      <c r="H210" s="39" t="s">
        <v>328</v>
      </c>
      <c r="I210" s="41" t="str">
        <f t="shared" si="9"/>
        <v>常德-成都</v>
      </c>
      <c r="J210" s="38" t="s">
        <v>329</v>
      </c>
      <c r="K210" s="8" t="s">
        <v>40</v>
      </c>
      <c r="L210" s="42" t="s">
        <v>137</v>
      </c>
      <c r="M210" s="40" t="s">
        <v>330</v>
      </c>
      <c r="N210" s="48">
        <v>1570</v>
      </c>
      <c r="O210" s="40">
        <v>1</v>
      </c>
      <c r="P210" s="40">
        <v>1</v>
      </c>
      <c r="Q210" s="40">
        <v>2</v>
      </c>
      <c r="R210" s="40">
        <f t="shared" si="12"/>
        <v>4</v>
      </c>
      <c r="S210" s="49">
        <v>30</v>
      </c>
      <c r="T210" s="8" t="s">
        <v>42</v>
      </c>
      <c r="U210" s="38" t="s">
        <v>43</v>
      </c>
      <c r="V210" s="42" t="s">
        <v>43</v>
      </c>
      <c r="W210" s="42"/>
      <c r="X210" s="56">
        <v>80</v>
      </c>
      <c r="Y210" s="56">
        <f t="shared" si="13"/>
        <v>96</v>
      </c>
      <c r="Z210" s="10" t="s">
        <v>44</v>
      </c>
      <c r="AA210" s="39"/>
      <c r="AB210" s="57"/>
      <c r="AC210" s="35"/>
      <c r="AD210" s="35"/>
    </row>
    <row r="211" spans="1:30" s="58" customFormat="1" ht="30" customHeight="1" x14ac:dyDescent="0.4">
      <c r="A211" s="8">
        <v>88</v>
      </c>
      <c r="B211" s="38" t="s">
        <v>32</v>
      </c>
      <c r="C211" s="39" t="s">
        <v>48</v>
      </c>
      <c r="D211" s="40" t="s">
        <v>277</v>
      </c>
      <c r="E211" s="39" t="s">
        <v>331</v>
      </c>
      <c r="F211" s="39" t="s">
        <v>279</v>
      </c>
      <c r="G211" s="39" t="s">
        <v>104</v>
      </c>
      <c r="H211" s="39" t="s">
        <v>104</v>
      </c>
      <c r="I211" s="41" t="str">
        <f t="shared" si="9"/>
        <v>常德-孝感</v>
      </c>
      <c r="J211" s="38" t="s">
        <v>329</v>
      </c>
      <c r="K211" s="8" t="s">
        <v>40</v>
      </c>
      <c r="L211" s="42" t="s">
        <v>137</v>
      </c>
      <c r="M211" s="40" t="s">
        <v>330</v>
      </c>
      <c r="N211" s="48">
        <v>510</v>
      </c>
      <c r="O211" s="40">
        <v>1</v>
      </c>
      <c r="P211" s="40">
        <v>1</v>
      </c>
      <c r="Q211" s="40">
        <v>2</v>
      </c>
      <c r="R211" s="40">
        <f t="shared" si="12"/>
        <v>4</v>
      </c>
      <c r="S211" s="49">
        <v>30</v>
      </c>
      <c r="T211" s="8" t="s">
        <v>42</v>
      </c>
      <c r="U211" s="38" t="s">
        <v>43</v>
      </c>
      <c r="V211" s="42" t="s">
        <v>43</v>
      </c>
      <c r="W211" s="42"/>
      <c r="X211" s="56">
        <v>160</v>
      </c>
      <c r="Y211" s="56">
        <f t="shared" si="13"/>
        <v>192</v>
      </c>
      <c r="Z211" s="10" t="s">
        <v>44</v>
      </c>
      <c r="AA211" s="39"/>
      <c r="AB211" s="57"/>
      <c r="AC211" s="35"/>
      <c r="AD211" s="35"/>
    </row>
    <row r="212" spans="1:30" s="58" customFormat="1" ht="30" customHeight="1" x14ac:dyDescent="0.4">
      <c r="A212" s="8">
        <v>89</v>
      </c>
      <c r="B212" s="38" t="s">
        <v>32</v>
      </c>
      <c r="C212" s="39" t="s">
        <v>142</v>
      </c>
      <c r="D212" s="40" t="s">
        <v>277</v>
      </c>
      <c r="E212" s="39" t="s">
        <v>332</v>
      </c>
      <c r="F212" s="39" t="s">
        <v>333</v>
      </c>
      <c r="G212" s="39" t="s">
        <v>335</v>
      </c>
      <c r="H212" s="39" t="s">
        <v>335</v>
      </c>
      <c r="I212" s="41" t="str">
        <f t="shared" si="9"/>
        <v>常德码头（德山新港码头、常德盐关码头）-常德恒安纸业</v>
      </c>
      <c r="J212" s="38" t="s">
        <v>147</v>
      </c>
      <c r="K212" s="8" t="s">
        <v>40</v>
      </c>
      <c r="L212" s="42" t="s">
        <v>137</v>
      </c>
      <c r="M212" s="40" t="s">
        <v>330</v>
      </c>
      <c r="N212" s="48">
        <v>9</v>
      </c>
      <c r="O212" s="40">
        <v>1</v>
      </c>
      <c r="P212" s="40">
        <v>1</v>
      </c>
      <c r="Q212" s="40">
        <v>1</v>
      </c>
      <c r="R212" s="40">
        <f t="shared" si="12"/>
        <v>3</v>
      </c>
      <c r="S212" s="49">
        <v>800</v>
      </c>
      <c r="T212" s="8" t="s">
        <v>42</v>
      </c>
      <c r="U212" s="38" t="s">
        <v>43</v>
      </c>
      <c r="V212" s="42" t="s">
        <v>43</v>
      </c>
      <c r="W212" s="42"/>
      <c r="X212" s="56">
        <v>13513.416666666701</v>
      </c>
      <c r="Y212" s="56">
        <v>16216.1</v>
      </c>
      <c r="Z212" s="10" t="s">
        <v>44</v>
      </c>
      <c r="AA212" s="39" t="s">
        <v>913</v>
      </c>
      <c r="AB212" s="57"/>
      <c r="AC212" s="35"/>
      <c r="AD212" s="35"/>
    </row>
    <row r="213" spans="1:30" s="58" customFormat="1" ht="30" customHeight="1" x14ac:dyDescent="0.4">
      <c r="A213" s="8">
        <v>90</v>
      </c>
      <c r="B213" s="38" t="s">
        <v>32</v>
      </c>
      <c r="C213" s="39" t="s">
        <v>142</v>
      </c>
      <c r="D213" s="40" t="s">
        <v>277</v>
      </c>
      <c r="E213" s="39" t="s">
        <v>337</v>
      </c>
      <c r="F213" s="39" t="s">
        <v>338</v>
      </c>
      <c r="G213" s="39" t="s">
        <v>339</v>
      </c>
      <c r="H213" s="39" t="s">
        <v>335</v>
      </c>
      <c r="I213" s="41" t="str">
        <f t="shared" si="9"/>
        <v>上海港、常熟-常德恒安纸业</v>
      </c>
      <c r="J213" s="38" t="s">
        <v>147</v>
      </c>
      <c r="K213" s="8" t="s">
        <v>40</v>
      </c>
      <c r="L213" s="42" t="s">
        <v>137</v>
      </c>
      <c r="M213" s="40" t="s">
        <v>340</v>
      </c>
      <c r="N213" s="48">
        <v>1253</v>
      </c>
      <c r="O213" s="40">
        <v>1</v>
      </c>
      <c r="P213" s="40">
        <v>1</v>
      </c>
      <c r="Q213" s="40">
        <v>15</v>
      </c>
      <c r="R213" s="40">
        <f t="shared" si="12"/>
        <v>17</v>
      </c>
      <c r="S213" s="59">
        <v>400</v>
      </c>
      <c r="T213" s="8" t="s">
        <v>42</v>
      </c>
      <c r="U213" s="38" t="s">
        <v>43</v>
      </c>
      <c r="V213" s="42" t="s">
        <v>43</v>
      </c>
      <c r="W213" s="42"/>
      <c r="X213" s="56">
        <v>4922.5833333333303</v>
      </c>
      <c r="Y213" s="56">
        <v>5907.1</v>
      </c>
      <c r="Z213" s="10" t="s">
        <v>44</v>
      </c>
      <c r="AA213" s="39" t="s">
        <v>341</v>
      </c>
      <c r="AB213" s="57"/>
      <c r="AC213" s="35"/>
      <c r="AD213" s="35"/>
    </row>
    <row r="214" spans="1:30" s="58" customFormat="1" ht="30" customHeight="1" x14ac:dyDescent="0.4">
      <c r="A214" s="8">
        <v>91</v>
      </c>
      <c r="B214" s="38" t="s">
        <v>32</v>
      </c>
      <c r="C214" s="39" t="s">
        <v>142</v>
      </c>
      <c r="D214" s="40" t="s">
        <v>277</v>
      </c>
      <c r="E214" s="39" t="s">
        <v>342</v>
      </c>
      <c r="F214" s="39" t="s">
        <v>343</v>
      </c>
      <c r="G214" s="39" t="s">
        <v>343</v>
      </c>
      <c r="H214" s="39" t="s">
        <v>344</v>
      </c>
      <c r="I214" s="41" t="str">
        <f t="shared" si="9"/>
        <v>上海洋山港（集装箱）-上海港内贸码头清关（中标公司指定码头）</v>
      </c>
      <c r="J214" s="38" t="s">
        <v>147</v>
      </c>
      <c r="K214" s="8" t="s">
        <v>40</v>
      </c>
      <c r="L214" s="42" t="s">
        <v>137</v>
      </c>
      <c r="M214" s="40" t="s">
        <v>340</v>
      </c>
      <c r="N214" s="48">
        <v>10</v>
      </c>
      <c r="O214" s="40">
        <v>1</v>
      </c>
      <c r="P214" s="40">
        <v>1</v>
      </c>
      <c r="Q214" s="40">
        <v>15</v>
      </c>
      <c r="R214" s="40">
        <f t="shared" si="12"/>
        <v>17</v>
      </c>
      <c r="S214" s="49"/>
      <c r="T214" s="8" t="s">
        <v>42</v>
      </c>
      <c r="U214" s="38" t="s">
        <v>42</v>
      </c>
      <c r="V214" s="42" t="s">
        <v>42</v>
      </c>
      <c r="W214" s="42"/>
      <c r="X214" s="56">
        <v>4922.5833333333303</v>
      </c>
      <c r="Y214" s="56">
        <v>5907.1</v>
      </c>
      <c r="Z214" s="10" t="s">
        <v>44</v>
      </c>
      <c r="AA214" s="39" t="s">
        <v>345</v>
      </c>
      <c r="AB214" s="57"/>
      <c r="AC214" s="35"/>
      <c r="AD214" s="35"/>
    </row>
    <row r="215" spans="1:30" s="47" customFormat="1" ht="30" customHeight="1" x14ac:dyDescent="0.35">
      <c r="A215" s="8">
        <v>92</v>
      </c>
      <c r="B215" s="38" t="s">
        <v>32</v>
      </c>
      <c r="C215" s="39" t="s">
        <v>48</v>
      </c>
      <c r="D215" s="40" t="s">
        <v>346</v>
      </c>
      <c r="E215" s="39" t="s">
        <v>347</v>
      </c>
      <c r="F215" s="39" t="s">
        <v>348</v>
      </c>
      <c r="G215" s="39" t="s">
        <v>349</v>
      </c>
      <c r="H215" s="39" t="s">
        <v>349</v>
      </c>
      <c r="I215" s="41" t="str">
        <f t="shared" si="9"/>
        <v>三原-兰州</v>
      </c>
      <c r="J215" s="38" t="s">
        <v>39</v>
      </c>
      <c r="K215" s="8" t="s">
        <v>40</v>
      </c>
      <c r="L215" s="42" t="s">
        <v>41</v>
      </c>
      <c r="M215" s="40">
        <v>120</v>
      </c>
      <c r="N215" s="48">
        <v>664</v>
      </c>
      <c r="O215" s="40">
        <v>1</v>
      </c>
      <c r="P215" s="40">
        <v>1</v>
      </c>
      <c r="Q215" s="40">
        <v>1</v>
      </c>
      <c r="R215" s="40">
        <v>3</v>
      </c>
      <c r="S215" s="40">
        <v>300</v>
      </c>
      <c r="T215" s="8" t="s">
        <v>42</v>
      </c>
      <c r="U215" s="38" t="s">
        <v>43</v>
      </c>
      <c r="V215" s="42" t="s">
        <v>43</v>
      </c>
      <c r="W215" s="42"/>
      <c r="X215" s="50">
        <v>5208.0410904999999</v>
      </c>
      <c r="Y215" s="50">
        <v>5624.6843777399999</v>
      </c>
      <c r="Z215" s="10" t="s">
        <v>44</v>
      </c>
      <c r="AA215" s="39"/>
      <c r="AB215" s="46"/>
      <c r="AC215" s="35"/>
      <c r="AD215" s="35"/>
    </row>
    <row r="216" spans="1:30" s="47" customFormat="1" ht="30" customHeight="1" x14ac:dyDescent="0.35">
      <c r="A216" s="8">
        <v>93</v>
      </c>
      <c r="B216" s="38" t="s">
        <v>32</v>
      </c>
      <c r="C216" s="39" t="s">
        <v>48</v>
      </c>
      <c r="D216" s="40" t="s">
        <v>346</v>
      </c>
      <c r="E216" s="39" t="s">
        <v>350</v>
      </c>
      <c r="F216" s="39" t="s">
        <v>348</v>
      </c>
      <c r="G216" s="39" t="s">
        <v>351</v>
      </c>
      <c r="H216" s="39" t="s">
        <v>351</v>
      </c>
      <c r="I216" s="41" t="str">
        <f t="shared" si="9"/>
        <v>三原-银川</v>
      </c>
      <c r="J216" s="38" t="s">
        <v>39</v>
      </c>
      <c r="K216" s="8" t="s">
        <v>40</v>
      </c>
      <c r="L216" s="42" t="s">
        <v>41</v>
      </c>
      <c r="M216" s="40">
        <v>120</v>
      </c>
      <c r="N216" s="48">
        <v>650</v>
      </c>
      <c r="O216" s="40">
        <v>1</v>
      </c>
      <c r="P216" s="40">
        <v>1</v>
      </c>
      <c r="Q216" s="40">
        <v>1</v>
      </c>
      <c r="R216" s="40">
        <v>3</v>
      </c>
      <c r="S216" s="40">
        <v>120</v>
      </c>
      <c r="T216" s="8" t="s">
        <v>42</v>
      </c>
      <c r="U216" s="38" t="s">
        <v>43</v>
      </c>
      <c r="V216" s="42" t="s">
        <v>43</v>
      </c>
      <c r="W216" s="42"/>
      <c r="X216" s="50">
        <v>2462.6297214166698</v>
      </c>
      <c r="Y216" s="50">
        <v>2659.6400991300002</v>
      </c>
      <c r="Z216" s="10" t="s">
        <v>44</v>
      </c>
      <c r="AA216" s="39"/>
      <c r="AB216" s="46"/>
      <c r="AC216" s="35"/>
      <c r="AD216" s="35"/>
    </row>
    <row r="217" spans="1:30" s="47" customFormat="1" ht="30" customHeight="1" x14ac:dyDescent="0.35">
      <c r="A217" s="62">
        <v>94</v>
      </c>
      <c r="B217" s="38" t="s">
        <v>32</v>
      </c>
      <c r="C217" s="39" t="s">
        <v>48</v>
      </c>
      <c r="D217" s="40" t="s">
        <v>346</v>
      </c>
      <c r="E217" s="39" t="s">
        <v>352</v>
      </c>
      <c r="F217" s="39" t="s">
        <v>348</v>
      </c>
      <c r="G217" s="39" t="s">
        <v>353</v>
      </c>
      <c r="H217" s="39" t="s">
        <v>353</v>
      </c>
      <c r="I217" s="41" t="str">
        <f t="shared" si="9"/>
        <v>三原-昌吉</v>
      </c>
      <c r="J217" s="38" t="s">
        <v>39</v>
      </c>
      <c r="K217" s="8" t="s">
        <v>40</v>
      </c>
      <c r="L217" s="42" t="s">
        <v>41</v>
      </c>
      <c r="M217" s="40">
        <v>120</v>
      </c>
      <c r="N217" s="48">
        <v>2628</v>
      </c>
      <c r="O217" s="40">
        <v>1</v>
      </c>
      <c r="P217" s="40">
        <v>1</v>
      </c>
      <c r="Q217" s="40">
        <v>3</v>
      </c>
      <c r="R217" s="40">
        <v>5</v>
      </c>
      <c r="S217" s="40">
        <v>120</v>
      </c>
      <c r="T217" s="8" t="s">
        <v>42</v>
      </c>
      <c r="U217" s="38" t="s">
        <v>43</v>
      </c>
      <c r="V217" s="42" t="s">
        <v>43</v>
      </c>
      <c r="W217" s="42"/>
      <c r="X217" s="50">
        <v>1177.81332875</v>
      </c>
      <c r="Y217" s="50">
        <v>1272.03839505</v>
      </c>
      <c r="Z217" s="10" t="s">
        <v>44</v>
      </c>
      <c r="AA217" s="39"/>
      <c r="AB217" s="46"/>
      <c r="AC217" s="35"/>
      <c r="AD217" s="35"/>
    </row>
    <row r="218" spans="1:30" s="47" customFormat="1" ht="30" customHeight="1" x14ac:dyDescent="0.35">
      <c r="A218" s="8">
        <v>95</v>
      </c>
      <c r="B218" s="38" t="s">
        <v>32</v>
      </c>
      <c r="C218" s="39" t="s">
        <v>48</v>
      </c>
      <c r="D218" s="40" t="s">
        <v>346</v>
      </c>
      <c r="E218" s="39"/>
      <c r="F218" s="39" t="s">
        <v>348</v>
      </c>
      <c r="G218" s="39" t="s">
        <v>101</v>
      </c>
      <c r="H218" s="39" t="s">
        <v>101</v>
      </c>
      <c r="I218" s="41" t="str">
        <f>F218&amp;"-"&amp;H218</f>
        <v>三原-太原</v>
      </c>
      <c r="J218" s="38" t="s">
        <v>39</v>
      </c>
      <c r="K218" s="8" t="s">
        <v>40</v>
      </c>
      <c r="L218" s="42" t="s">
        <v>41</v>
      </c>
      <c r="M218" s="40">
        <v>120</v>
      </c>
      <c r="N218" s="48">
        <v>597</v>
      </c>
      <c r="O218" s="40">
        <v>1</v>
      </c>
      <c r="P218" s="40">
        <v>1</v>
      </c>
      <c r="Q218" s="40">
        <v>1</v>
      </c>
      <c r="R218" s="40">
        <v>3</v>
      </c>
      <c r="S218" s="40">
        <v>120</v>
      </c>
      <c r="T218" s="8" t="s">
        <v>42</v>
      </c>
      <c r="U218" s="38" t="s">
        <v>43</v>
      </c>
      <c r="V218" s="42" t="s">
        <v>43</v>
      </c>
      <c r="W218" s="42"/>
      <c r="X218" s="50">
        <v>497</v>
      </c>
      <c r="Y218" s="50">
        <v>536.76</v>
      </c>
      <c r="Z218" s="10" t="s">
        <v>44</v>
      </c>
      <c r="AA218" s="39"/>
      <c r="AB218" s="46"/>
      <c r="AC218" s="35"/>
      <c r="AD218" s="35"/>
    </row>
    <row r="219" spans="1:30" s="47" customFormat="1" ht="30" customHeight="1" x14ac:dyDescent="0.35">
      <c r="A219" s="196">
        <v>96</v>
      </c>
      <c r="B219" s="38" t="s">
        <v>32</v>
      </c>
      <c r="C219" s="39" t="s">
        <v>48</v>
      </c>
      <c r="D219" s="40" t="s">
        <v>354</v>
      </c>
      <c r="E219" s="39" t="s">
        <v>355</v>
      </c>
      <c r="F219" s="39" t="s">
        <v>328</v>
      </c>
      <c r="G219" s="212" t="s">
        <v>356</v>
      </c>
      <c r="H219" s="39" t="s">
        <v>357</v>
      </c>
      <c r="I219" s="41" t="str">
        <f t="shared" si="9"/>
        <v>成都-云南（含电商分销商）</v>
      </c>
      <c r="J219" s="38" t="s">
        <v>39</v>
      </c>
      <c r="K219" s="8" t="s">
        <v>40</v>
      </c>
      <c r="L219" s="42" t="s">
        <v>41</v>
      </c>
      <c r="M219" s="9">
        <v>50</v>
      </c>
      <c r="N219" s="48">
        <v>948</v>
      </c>
      <c r="O219" s="40">
        <v>1</v>
      </c>
      <c r="P219" s="40">
        <v>1</v>
      </c>
      <c r="Q219" s="40">
        <v>1</v>
      </c>
      <c r="R219" s="40">
        <v>3</v>
      </c>
      <c r="S219" s="220">
        <v>240</v>
      </c>
      <c r="T219" s="8" t="s">
        <v>42</v>
      </c>
      <c r="U219" s="38" t="s">
        <v>43</v>
      </c>
      <c r="V219" s="42" t="s">
        <v>43</v>
      </c>
      <c r="W219" s="42"/>
      <c r="X219" s="50">
        <v>1063</v>
      </c>
      <c r="Y219" s="50">
        <v>1320</v>
      </c>
      <c r="Z219" s="10" t="s">
        <v>44</v>
      </c>
      <c r="AA219" s="39"/>
      <c r="AB219" s="46"/>
      <c r="AC219" s="35"/>
      <c r="AD219" s="35"/>
    </row>
    <row r="220" spans="1:30" s="47" customFormat="1" ht="30" customHeight="1" x14ac:dyDescent="0.35">
      <c r="A220" s="196"/>
      <c r="B220" s="38" t="s">
        <v>32</v>
      </c>
      <c r="C220" s="39" t="s">
        <v>48</v>
      </c>
      <c r="D220" s="40" t="s">
        <v>354</v>
      </c>
      <c r="E220" s="39" t="s">
        <v>916</v>
      </c>
      <c r="F220" s="39" t="s">
        <v>328</v>
      </c>
      <c r="G220" s="212"/>
      <c r="H220" s="39" t="s">
        <v>380</v>
      </c>
      <c r="I220" s="41" t="str">
        <f t="shared" si="9"/>
        <v>成都-贵阳</v>
      </c>
      <c r="J220" s="38" t="s">
        <v>39</v>
      </c>
      <c r="K220" s="8" t="s">
        <v>40</v>
      </c>
      <c r="L220" s="42" t="s">
        <v>41</v>
      </c>
      <c r="M220" s="9">
        <v>50</v>
      </c>
      <c r="N220" s="48">
        <v>718</v>
      </c>
      <c r="O220" s="40">
        <v>1</v>
      </c>
      <c r="P220" s="40">
        <v>1</v>
      </c>
      <c r="Q220" s="40">
        <v>1</v>
      </c>
      <c r="R220" s="40">
        <v>3</v>
      </c>
      <c r="S220" s="220"/>
      <c r="T220" s="8" t="s">
        <v>42</v>
      </c>
      <c r="U220" s="38" t="s">
        <v>43</v>
      </c>
      <c r="V220" s="42" t="s">
        <v>43</v>
      </c>
      <c r="W220" s="42"/>
      <c r="X220" s="50">
        <v>825.00814333333301</v>
      </c>
      <c r="Y220" s="50">
        <v>1200</v>
      </c>
      <c r="Z220" s="10" t="s">
        <v>44</v>
      </c>
      <c r="AA220" s="39"/>
      <c r="AB220" s="46"/>
      <c r="AC220" s="35"/>
      <c r="AD220" s="35"/>
    </row>
    <row r="221" spans="1:30" s="47" customFormat="1" ht="30" customHeight="1" x14ac:dyDescent="0.35">
      <c r="A221" s="8">
        <v>97</v>
      </c>
      <c r="B221" s="38" t="s">
        <v>32</v>
      </c>
      <c r="C221" s="39" t="s">
        <v>48</v>
      </c>
      <c r="D221" s="40" t="s">
        <v>354</v>
      </c>
      <c r="E221" s="39" t="s">
        <v>358</v>
      </c>
      <c r="F221" s="39" t="s">
        <v>328</v>
      </c>
      <c r="G221" s="39" t="s">
        <v>248</v>
      </c>
      <c r="H221" s="39" t="s">
        <v>359</v>
      </c>
      <c r="I221" s="41" t="str">
        <f t="shared" si="9"/>
        <v>成都-重庆（含电商RDC）</v>
      </c>
      <c r="J221" s="38" t="s">
        <v>39</v>
      </c>
      <c r="K221" s="8" t="s">
        <v>40</v>
      </c>
      <c r="L221" s="42" t="s">
        <v>41</v>
      </c>
      <c r="M221" s="40">
        <v>120</v>
      </c>
      <c r="N221" s="48">
        <v>350</v>
      </c>
      <c r="O221" s="40">
        <v>1</v>
      </c>
      <c r="P221" s="40">
        <v>1</v>
      </c>
      <c r="Q221" s="40">
        <v>1</v>
      </c>
      <c r="R221" s="40">
        <v>3</v>
      </c>
      <c r="S221" s="52">
        <v>300</v>
      </c>
      <c r="T221" s="8" t="s">
        <v>42</v>
      </c>
      <c r="U221" s="38" t="s">
        <v>43</v>
      </c>
      <c r="V221" s="42" t="s">
        <v>43</v>
      </c>
      <c r="W221" s="42"/>
      <c r="X221" s="50">
        <v>1258.00882525</v>
      </c>
      <c r="Y221" s="50">
        <v>1900</v>
      </c>
      <c r="Z221" s="10" t="s">
        <v>44</v>
      </c>
      <c r="AA221" s="39"/>
      <c r="AB221" s="46"/>
      <c r="AC221" s="35"/>
      <c r="AD221" s="35"/>
    </row>
    <row r="222" spans="1:30" s="47" customFormat="1" ht="30" customHeight="1" x14ac:dyDescent="0.35">
      <c r="A222" s="196">
        <v>98</v>
      </c>
      <c r="B222" s="38" t="s">
        <v>32</v>
      </c>
      <c r="C222" s="39" t="s">
        <v>48</v>
      </c>
      <c r="D222" s="40" t="s">
        <v>354</v>
      </c>
      <c r="E222" s="39" t="s">
        <v>360</v>
      </c>
      <c r="F222" s="39" t="s">
        <v>328</v>
      </c>
      <c r="G222" s="212" t="s">
        <v>251</v>
      </c>
      <c r="H222" s="39" t="s">
        <v>361</v>
      </c>
      <c r="I222" s="41" t="str">
        <f t="shared" si="9"/>
        <v>成都-西安（含电商RDC、B2C）</v>
      </c>
      <c r="J222" s="38" t="s">
        <v>39</v>
      </c>
      <c r="K222" s="8" t="s">
        <v>40</v>
      </c>
      <c r="L222" s="42" t="s">
        <v>41</v>
      </c>
      <c r="M222" s="40">
        <v>30</v>
      </c>
      <c r="N222" s="48">
        <v>870</v>
      </c>
      <c r="O222" s="40">
        <v>1</v>
      </c>
      <c r="P222" s="40">
        <v>1</v>
      </c>
      <c r="Q222" s="40">
        <v>1</v>
      </c>
      <c r="R222" s="40">
        <v>3</v>
      </c>
      <c r="S222" s="220">
        <v>150</v>
      </c>
      <c r="T222" s="8" t="s">
        <v>42</v>
      </c>
      <c r="U222" s="38" t="s">
        <v>43</v>
      </c>
      <c r="V222" s="42" t="s">
        <v>43</v>
      </c>
      <c r="W222" s="42"/>
      <c r="X222" s="50">
        <v>305</v>
      </c>
      <c r="Y222" s="50">
        <v>320</v>
      </c>
      <c r="Z222" s="10" t="s">
        <v>44</v>
      </c>
      <c r="AA222" s="39"/>
      <c r="AB222" s="46"/>
      <c r="AC222" s="35"/>
      <c r="AD222" s="35"/>
    </row>
    <row r="223" spans="1:30" s="47" customFormat="1" ht="30" customHeight="1" x14ac:dyDescent="0.35">
      <c r="A223" s="196"/>
      <c r="B223" s="38" t="s">
        <v>32</v>
      </c>
      <c r="C223" s="39" t="s">
        <v>48</v>
      </c>
      <c r="D223" s="40" t="s">
        <v>354</v>
      </c>
      <c r="E223" s="39" t="s">
        <v>917</v>
      </c>
      <c r="F223" s="39" t="s">
        <v>328</v>
      </c>
      <c r="G223" s="212"/>
      <c r="H223" s="39" t="s">
        <v>918</v>
      </c>
      <c r="I223" s="41" t="str">
        <f t="shared" si="9"/>
        <v>成都-昌吉（含电商RDC）</v>
      </c>
      <c r="J223" s="38" t="s">
        <v>39</v>
      </c>
      <c r="K223" s="8" t="s">
        <v>40</v>
      </c>
      <c r="L223" s="42" t="s">
        <v>41</v>
      </c>
      <c r="M223" s="40">
        <v>30</v>
      </c>
      <c r="N223" s="48">
        <v>2862</v>
      </c>
      <c r="O223" s="40">
        <v>1</v>
      </c>
      <c r="P223" s="40">
        <v>1</v>
      </c>
      <c r="Q223" s="40">
        <v>5</v>
      </c>
      <c r="R223" s="40">
        <v>7</v>
      </c>
      <c r="S223" s="220"/>
      <c r="T223" s="8" t="s">
        <v>42</v>
      </c>
      <c r="U223" s="38" t="s">
        <v>43</v>
      </c>
      <c r="V223" s="42" t="s">
        <v>43</v>
      </c>
      <c r="W223" s="42"/>
      <c r="X223" s="50">
        <v>53.198950833333299</v>
      </c>
      <c r="Y223" s="50">
        <v>55</v>
      </c>
      <c r="Z223" s="10" t="s">
        <v>44</v>
      </c>
      <c r="AA223" s="39"/>
      <c r="AB223" s="46"/>
      <c r="AC223" s="35"/>
      <c r="AD223" s="35"/>
    </row>
    <row r="224" spans="1:30" s="47" customFormat="1" ht="30" customHeight="1" x14ac:dyDescent="0.35">
      <c r="A224" s="196"/>
      <c r="B224" s="38" t="s">
        <v>32</v>
      </c>
      <c r="C224" s="39" t="s">
        <v>48</v>
      </c>
      <c r="D224" s="40" t="s">
        <v>354</v>
      </c>
      <c r="E224" s="39" t="s">
        <v>919</v>
      </c>
      <c r="F224" s="39" t="s">
        <v>328</v>
      </c>
      <c r="G224" s="212"/>
      <c r="H224" s="39" t="s">
        <v>349</v>
      </c>
      <c r="I224" s="41" t="str">
        <f t="shared" si="9"/>
        <v>成都-兰州</v>
      </c>
      <c r="J224" s="38" t="s">
        <v>39</v>
      </c>
      <c r="K224" s="8" t="s">
        <v>40</v>
      </c>
      <c r="L224" s="42" t="s">
        <v>41</v>
      </c>
      <c r="M224" s="40">
        <v>30</v>
      </c>
      <c r="N224" s="48">
        <v>967</v>
      </c>
      <c r="O224" s="40">
        <v>1</v>
      </c>
      <c r="P224" s="40">
        <v>1</v>
      </c>
      <c r="Q224" s="40">
        <v>3</v>
      </c>
      <c r="R224" s="40">
        <v>5</v>
      </c>
      <c r="S224" s="220"/>
      <c r="T224" s="8" t="s">
        <v>42</v>
      </c>
      <c r="U224" s="38" t="s">
        <v>43</v>
      </c>
      <c r="V224" s="42" t="s">
        <v>43</v>
      </c>
      <c r="W224" s="42"/>
      <c r="X224" s="50">
        <v>20.613912500000001</v>
      </c>
      <c r="Y224" s="50">
        <v>30</v>
      </c>
      <c r="Z224" s="10" t="s">
        <v>44</v>
      </c>
      <c r="AA224" s="39"/>
      <c r="AB224" s="46"/>
      <c r="AC224" s="35"/>
      <c r="AD224" s="35"/>
    </row>
    <row r="225" spans="1:30" s="47" customFormat="1" ht="30" customHeight="1" x14ac:dyDescent="0.35">
      <c r="A225" s="196">
        <v>99</v>
      </c>
      <c r="B225" s="38" t="s">
        <v>32</v>
      </c>
      <c r="C225" s="39" t="s">
        <v>48</v>
      </c>
      <c r="D225" s="40" t="s">
        <v>354</v>
      </c>
      <c r="E225" s="39" t="s">
        <v>362</v>
      </c>
      <c r="F225" s="39" t="s">
        <v>328</v>
      </c>
      <c r="G225" s="212" t="s">
        <v>104</v>
      </c>
      <c r="H225" s="39" t="s">
        <v>363</v>
      </c>
      <c r="I225" s="41" t="str">
        <f t="shared" si="9"/>
        <v>成都-孝感（含电商RDC）</v>
      </c>
      <c r="J225" s="38" t="s">
        <v>39</v>
      </c>
      <c r="K225" s="8" t="s">
        <v>40</v>
      </c>
      <c r="L225" s="42" t="s">
        <v>41</v>
      </c>
      <c r="M225" s="40">
        <v>30</v>
      </c>
      <c r="N225" s="48">
        <v>1218</v>
      </c>
      <c r="O225" s="40">
        <v>1</v>
      </c>
      <c r="P225" s="40">
        <v>1</v>
      </c>
      <c r="Q225" s="40">
        <v>2</v>
      </c>
      <c r="R225" s="40">
        <v>4</v>
      </c>
      <c r="S225" s="220">
        <v>120</v>
      </c>
      <c r="T225" s="8" t="s">
        <v>42</v>
      </c>
      <c r="U225" s="38" t="s">
        <v>43</v>
      </c>
      <c r="V225" s="42" t="s">
        <v>43</v>
      </c>
      <c r="W225" s="42"/>
      <c r="X225" s="50">
        <v>94.552288083333295</v>
      </c>
      <c r="Y225" s="50">
        <v>100</v>
      </c>
      <c r="Z225" s="10" t="s">
        <v>44</v>
      </c>
      <c r="AA225" s="39"/>
      <c r="AB225" s="46"/>
      <c r="AC225" s="35"/>
      <c r="AD225" s="35"/>
    </row>
    <row r="226" spans="1:30" s="47" customFormat="1" ht="30" customHeight="1" x14ac:dyDescent="0.35">
      <c r="A226" s="196"/>
      <c r="B226" s="38" t="s">
        <v>32</v>
      </c>
      <c r="C226" s="39" t="s">
        <v>48</v>
      </c>
      <c r="D226" s="40" t="s">
        <v>354</v>
      </c>
      <c r="E226" s="39" t="s">
        <v>920</v>
      </c>
      <c r="F226" s="39" t="s">
        <v>328</v>
      </c>
      <c r="G226" s="212"/>
      <c r="H226" s="39" t="s">
        <v>921</v>
      </c>
      <c r="I226" s="41" t="str">
        <f t="shared" si="9"/>
        <v>成都-常德（含电商RDC）</v>
      </c>
      <c r="J226" s="38" t="s">
        <v>39</v>
      </c>
      <c r="K226" s="8" t="s">
        <v>40</v>
      </c>
      <c r="L226" s="42" t="s">
        <v>41</v>
      </c>
      <c r="M226" s="40">
        <v>30</v>
      </c>
      <c r="N226" s="48">
        <v>1060</v>
      </c>
      <c r="O226" s="40">
        <v>1</v>
      </c>
      <c r="P226" s="40">
        <v>1</v>
      </c>
      <c r="Q226" s="40">
        <v>2</v>
      </c>
      <c r="R226" s="40">
        <v>4</v>
      </c>
      <c r="S226" s="220"/>
      <c r="T226" s="8" t="s">
        <v>42</v>
      </c>
      <c r="U226" s="38" t="s">
        <v>43</v>
      </c>
      <c r="V226" s="42" t="s">
        <v>43</v>
      </c>
      <c r="W226" s="42"/>
      <c r="X226" s="50">
        <v>147.47285875</v>
      </c>
      <c r="Y226" s="50">
        <v>150</v>
      </c>
      <c r="Z226" s="10" t="s">
        <v>44</v>
      </c>
      <c r="AA226" s="39"/>
      <c r="AB226" s="46"/>
      <c r="AC226" s="35"/>
      <c r="AD226" s="35"/>
    </row>
    <row r="227" spans="1:30" s="47" customFormat="1" ht="30" customHeight="1" x14ac:dyDescent="0.35">
      <c r="A227" s="206">
        <v>100</v>
      </c>
      <c r="B227" s="38" t="s">
        <v>32</v>
      </c>
      <c r="C227" s="39" t="s">
        <v>107</v>
      </c>
      <c r="D227" s="40" t="s">
        <v>354</v>
      </c>
      <c r="E227" s="39" t="s">
        <v>364</v>
      </c>
      <c r="F227" s="39" t="s">
        <v>328</v>
      </c>
      <c r="G227" s="212" t="s">
        <v>365</v>
      </c>
      <c r="H227" s="39" t="s">
        <v>365</v>
      </c>
      <c r="I227" s="41" t="str">
        <f t="shared" si="9"/>
        <v>成都-拉萨</v>
      </c>
      <c r="J227" s="38" t="s">
        <v>39</v>
      </c>
      <c r="K227" s="8" t="s">
        <v>40</v>
      </c>
      <c r="L227" s="42" t="s">
        <v>41</v>
      </c>
      <c r="M227" s="40">
        <v>55</v>
      </c>
      <c r="N227" s="48">
        <v>2005</v>
      </c>
      <c r="O227" s="40">
        <v>1</v>
      </c>
      <c r="P227" s="40">
        <v>1</v>
      </c>
      <c r="Q227" s="40">
        <v>6</v>
      </c>
      <c r="R227" s="40">
        <v>8</v>
      </c>
      <c r="S227" s="220">
        <v>500</v>
      </c>
      <c r="T227" s="8" t="s">
        <v>42</v>
      </c>
      <c r="U227" s="38" t="s">
        <v>43</v>
      </c>
      <c r="V227" s="42" t="s">
        <v>43</v>
      </c>
      <c r="W227" s="42"/>
      <c r="X227" s="50">
        <v>336</v>
      </c>
      <c r="Y227" s="50">
        <v>400</v>
      </c>
      <c r="Z227" s="10" t="s">
        <v>44</v>
      </c>
      <c r="AA227" s="39" t="s">
        <v>922</v>
      </c>
      <c r="AB227" s="46"/>
      <c r="AC227" s="35"/>
      <c r="AD227" s="35"/>
    </row>
    <row r="228" spans="1:30" s="47" customFormat="1" ht="30" customHeight="1" x14ac:dyDescent="0.35">
      <c r="A228" s="211"/>
      <c r="B228" s="38" t="s">
        <v>32</v>
      </c>
      <c r="C228" s="39" t="s">
        <v>107</v>
      </c>
      <c r="D228" s="40" t="s">
        <v>354</v>
      </c>
      <c r="E228" s="39" t="s">
        <v>923</v>
      </c>
      <c r="F228" s="39" t="s">
        <v>328</v>
      </c>
      <c r="G228" s="212"/>
      <c r="H228" s="39" t="s">
        <v>924</v>
      </c>
      <c r="I228" s="41" t="str">
        <f t="shared" si="9"/>
        <v>成都-日喀则</v>
      </c>
      <c r="J228" s="38" t="s">
        <v>39</v>
      </c>
      <c r="K228" s="8" t="s">
        <v>40</v>
      </c>
      <c r="L228" s="42" t="s">
        <v>41</v>
      </c>
      <c r="M228" s="40">
        <v>55</v>
      </c>
      <c r="N228" s="48">
        <v>2273</v>
      </c>
      <c r="O228" s="40">
        <v>1</v>
      </c>
      <c r="P228" s="40">
        <v>1</v>
      </c>
      <c r="Q228" s="40">
        <v>8</v>
      </c>
      <c r="R228" s="40">
        <v>10</v>
      </c>
      <c r="S228" s="220"/>
      <c r="T228" s="8" t="s">
        <v>42</v>
      </c>
      <c r="U228" s="38" t="s">
        <v>43</v>
      </c>
      <c r="V228" s="42" t="s">
        <v>43</v>
      </c>
      <c r="W228" s="42"/>
      <c r="X228" s="50">
        <v>83</v>
      </c>
      <c r="Y228" s="50">
        <v>90</v>
      </c>
      <c r="Z228" s="10" t="s">
        <v>44</v>
      </c>
      <c r="AA228" s="39" t="s">
        <v>922</v>
      </c>
      <c r="AB228" s="46"/>
      <c r="AC228" s="35"/>
      <c r="AD228" s="35"/>
    </row>
    <row r="229" spans="1:30" s="47" customFormat="1" ht="30" customHeight="1" x14ac:dyDescent="0.35">
      <c r="A229" s="211"/>
      <c r="B229" s="38" t="s">
        <v>32</v>
      </c>
      <c r="C229" s="39" t="s">
        <v>107</v>
      </c>
      <c r="D229" s="40" t="s">
        <v>354</v>
      </c>
      <c r="E229" s="39" t="s">
        <v>925</v>
      </c>
      <c r="F229" s="39" t="s">
        <v>328</v>
      </c>
      <c r="G229" s="212"/>
      <c r="H229" s="39" t="s">
        <v>926</v>
      </c>
      <c r="I229" s="41" t="str">
        <f t="shared" si="9"/>
        <v>成都-昌都</v>
      </c>
      <c r="J229" s="38" t="s">
        <v>39</v>
      </c>
      <c r="K229" s="8" t="s">
        <v>40</v>
      </c>
      <c r="L229" s="42" t="s">
        <v>41</v>
      </c>
      <c r="M229" s="40">
        <v>55</v>
      </c>
      <c r="N229" s="48">
        <v>1140</v>
      </c>
      <c r="O229" s="40">
        <v>1</v>
      </c>
      <c r="P229" s="40">
        <v>1</v>
      </c>
      <c r="Q229" s="40">
        <v>8</v>
      </c>
      <c r="R229" s="40">
        <v>10</v>
      </c>
      <c r="S229" s="220"/>
      <c r="T229" s="8" t="s">
        <v>42</v>
      </c>
      <c r="U229" s="38" t="s">
        <v>43</v>
      </c>
      <c r="V229" s="42" t="s">
        <v>43</v>
      </c>
      <c r="W229" s="42"/>
      <c r="X229" s="50">
        <v>0</v>
      </c>
      <c r="Y229" s="50">
        <v>55</v>
      </c>
      <c r="Z229" s="10" t="s">
        <v>44</v>
      </c>
      <c r="AA229" s="39" t="s">
        <v>922</v>
      </c>
      <c r="AB229" s="46"/>
      <c r="AC229" s="35"/>
      <c r="AD229" s="35"/>
    </row>
    <row r="230" spans="1:30" s="47" customFormat="1" ht="30" customHeight="1" x14ac:dyDescent="0.35">
      <c r="A230" s="211"/>
      <c r="B230" s="38" t="s">
        <v>32</v>
      </c>
      <c r="C230" s="39" t="s">
        <v>107</v>
      </c>
      <c r="D230" s="40" t="s">
        <v>354</v>
      </c>
      <c r="E230" s="39" t="s">
        <v>927</v>
      </c>
      <c r="F230" s="39" t="s">
        <v>328</v>
      </c>
      <c r="G230" s="212"/>
      <c r="H230" s="39" t="s">
        <v>928</v>
      </c>
      <c r="I230" s="41" t="str">
        <f t="shared" si="9"/>
        <v>成都-林芝</v>
      </c>
      <c r="J230" s="38" t="s">
        <v>39</v>
      </c>
      <c r="K230" s="8" t="s">
        <v>40</v>
      </c>
      <c r="L230" s="42" t="s">
        <v>41</v>
      </c>
      <c r="M230" s="40">
        <v>55</v>
      </c>
      <c r="N230" s="48">
        <v>1615</v>
      </c>
      <c r="O230" s="40">
        <v>1</v>
      </c>
      <c r="P230" s="40">
        <v>1</v>
      </c>
      <c r="Q230" s="40">
        <v>8</v>
      </c>
      <c r="R230" s="40">
        <v>10</v>
      </c>
      <c r="S230" s="220"/>
      <c r="T230" s="8" t="s">
        <v>42</v>
      </c>
      <c r="U230" s="38" t="s">
        <v>43</v>
      </c>
      <c r="V230" s="42" t="s">
        <v>43</v>
      </c>
      <c r="W230" s="42"/>
      <c r="X230" s="50">
        <v>66</v>
      </c>
      <c r="Y230" s="50">
        <v>70</v>
      </c>
      <c r="Z230" s="10" t="s">
        <v>44</v>
      </c>
      <c r="AA230" s="39" t="s">
        <v>922</v>
      </c>
      <c r="AB230" s="46"/>
      <c r="AC230" s="35"/>
      <c r="AD230" s="35"/>
    </row>
    <row r="231" spans="1:30" s="47" customFormat="1" ht="30" customHeight="1" x14ac:dyDescent="0.35">
      <c r="A231" s="211"/>
      <c r="B231" s="38" t="s">
        <v>32</v>
      </c>
      <c r="C231" s="39" t="s">
        <v>107</v>
      </c>
      <c r="D231" s="40" t="s">
        <v>354</v>
      </c>
      <c r="E231" s="39" t="s">
        <v>929</v>
      </c>
      <c r="F231" s="39" t="s">
        <v>328</v>
      </c>
      <c r="G231" s="212"/>
      <c r="H231" s="39" t="s">
        <v>930</v>
      </c>
      <c r="I231" s="41" t="str">
        <f t="shared" si="9"/>
        <v>成都-山南</v>
      </c>
      <c r="J231" s="38" t="s">
        <v>39</v>
      </c>
      <c r="K231" s="8" t="s">
        <v>40</v>
      </c>
      <c r="L231" s="42" t="s">
        <v>41</v>
      </c>
      <c r="M231" s="40">
        <v>55</v>
      </c>
      <c r="N231" s="48">
        <v>2012</v>
      </c>
      <c r="O231" s="40">
        <v>1</v>
      </c>
      <c r="P231" s="40">
        <v>1</v>
      </c>
      <c r="Q231" s="40">
        <v>8</v>
      </c>
      <c r="R231" s="40">
        <v>10</v>
      </c>
      <c r="S231" s="220"/>
      <c r="T231" s="8" t="s">
        <v>42</v>
      </c>
      <c r="U231" s="38" t="s">
        <v>43</v>
      </c>
      <c r="V231" s="42" t="s">
        <v>43</v>
      </c>
      <c r="W231" s="42"/>
      <c r="X231" s="50">
        <v>61</v>
      </c>
      <c r="Y231" s="50">
        <v>65</v>
      </c>
      <c r="Z231" s="10" t="s">
        <v>44</v>
      </c>
      <c r="AA231" s="39" t="s">
        <v>922</v>
      </c>
      <c r="AB231" s="46"/>
      <c r="AC231" s="35"/>
      <c r="AD231" s="35"/>
    </row>
    <row r="232" spans="1:30" s="47" customFormat="1" ht="30" customHeight="1" x14ac:dyDescent="0.35">
      <c r="A232" s="196">
        <v>101</v>
      </c>
      <c r="B232" s="38" t="s">
        <v>32</v>
      </c>
      <c r="C232" s="39" t="s">
        <v>142</v>
      </c>
      <c r="D232" s="40" t="s">
        <v>367</v>
      </c>
      <c r="E232" s="39" t="s">
        <v>368</v>
      </c>
      <c r="F232" s="39" t="s">
        <v>369</v>
      </c>
      <c r="G232" s="212" t="s">
        <v>353</v>
      </c>
      <c r="H232" s="39" t="s">
        <v>353</v>
      </c>
      <c r="I232" s="41" t="str">
        <f t="shared" si="9"/>
        <v>青岛（散货）-昌吉</v>
      </c>
      <c r="J232" s="38" t="s">
        <v>147</v>
      </c>
      <c r="K232" s="8" t="s">
        <v>40</v>
      </c>
      <c r="L232" s="42" t="s">
        <v>137</v>
      </c>
      <c r="M232" s="40">
        <v>20</v>
      </c>
      <c r="N232" s="42">
        <v>3510</v>
      </c>
      <c r="O232" s="40">
        <v>2</v>
      </c>
      <c r="P232" s="40">
        <v>2</v>
      </c>
      <c r="Q232" s="40">
        <v>11</v>
      </c>
      <c r="R232" s="40">
        <f t="shared" ref="R232:R234" si="14">SUM(O232:Q232)</f>
        <v>15</v>
      </c>
      <c r="S232" s="40">
        <v>200</v>
      </c>
      <c r="T232" s="8" t="s">
        <v>42</v>
      </c>
      <c r="U232" s="38" t="s">
        <v>43</v>
      </c>
      <c r="V232" s="38" t="s">
        <v>43</v>
      </c>
      <c r="W232" s="38"/>
      <c r="X232" s="43">
        <v>627</v>
      </c>
      <c r="Y232" s="44">
        <v>800</v>
      </c>
      <c r="Z232" s="10" t="s">
        <v>44</v>
      </c>
      <c r="AA232" s="39" t="s">
        <v>370</v>
      </c>
      <c r="AB232" s="46"/>
      <c r="AC232" s="35"/>
      <c r="AD232" s="35"/>
    </row>
    <row r="233" spans="1:30" s="47" customFormat="1" ht="30" customHeight="1" x14ac:dyDescent="0.35">
      <c r="A233" s="196"/>
      <c r="B233" s="38" t="s">
        <v>32</v>
      </c>
      <c r="C233" s="39" t="s">
        <v>142</v>
      </c>
      <c r="D233" s="40" t="s">
        <v>367</v>
      </c>
      <c r="E233" s="39" t="s">
        <v>933</v>
      </c>
      <c r="F233" s="39" t="s">
        <v>934</v>
      </c>
      <c r="G233" s="212"/>
      <c r="H233" s="39" t="s">
        <v>353</v>
      </c>
      <c r="I233" s="41" t="str">
        <f t="shared" si="9"/>
        <v>青岛（集装箱）-昌吉</v>
      </c>
      <c r="J233" s="38" t="s">
        <v>147</v>
      </c>
      <c r="K233" s="8" t="s">
        <v>40</v>
      </c>
      <c r="L233" s="42" t="s">
        <v>137</v>
      </c>
      <c r="M233" s="40">
        <v>20</v>
      </c>
      <c r="N233" s="42">
        <v>3510</v>
      </c>
      <c r="O233" s="40">
        <v>2</v>
      </c>
      <c r="P233" s="40">
        <v>2</v>
      </c>
      <c r="Q233" s="40">
        <v>11</v>
      </c>
      <c r="R233" s="40">
        <f t="shared" si="14"/>
        <v>15</v>
      </c>
      <c r="S233" s="40">
        <v>200</v>
      </c>
      <c r="T233" s="8" t="s">
        <v>42</v>
      </c>
      <c r="U233" s="38" t="s">
        <v>43</v>
      </c>
      <c r="V233" s="38" t="s">
        <v>43</v>
      </c>
      <c r="W233" s="38"/>
      <c r="X233" s="43">
        <v>0</v>
      </c>
      <c r="Y233" s="44">
        <v>66</v>
      </c>
      <c r="Z233" s="10" t="s">
        <v>44</v>
      </c>
      <c r="AA233" s="39" t="s">
        <v>935</v>
      </c>
      <c r="AB233" s="46"/>
      <c r="AC233" s="35"/>
      <c r="AD233" s="35"/>
    </row>
    <row r="234" spans="1:30" s="47" customFormat="1" ht="30" customHeight="1" x14ac:dyDescent="0.35">
      <c r="A234" s="8">
        <v>102</v>
      </c>
      <c r="B234" s="38" t="s">
        <v>32</v>
      </c>
      <c r="C234" s="39" t="s">
        <v>142</v>
      </c>
      <c r="D234" s="40" t="s">
        <v>367</v>
      </c>
      <c r="E234" s="39" t="s">
        <v>371</v>
      </c>
      <c r="F234" s="39" t="s">
        <v>372</v>
      </c>
      <c r="G234" s="39" t="s">
        <v>353</v>
      </c>
      <c r="H234" s="39" t="s">
        <v>353</v>
      </c>
      <c r="I234" s="41" t="str">
        <f t="shared" si="9"/>
        <v>日照-昌吉</v>
      </c>
      <c r="J234" s="38" t="s">
        <v>147</v>
      </c>
      <c r="K234" s="8" t="s">
        <v>40</v>
      </c>
      <c r="L234" s="42" t="s">
        <v>137</v>
      </c>
      <c r="M234" s="40">
        <v>20</v>
      </c>
      <c r="N234" s="42">
        <v>3472</v>
      </c>
      <c r="O234" s="40">
        <v>2</v>
      </c>
      <c r="P234" s="40">
        <v>1</v>
      </c>
      <c r="Q234" s="40">
        <v>7</v>
      </c>
      <c r="R234" s="40">
        <f t="shared" si="14"/>
        <v>10</v>
      </c>
      <c r="S234" s="40">
        <v>200</v>
      </c>
      <c r="T234" s="8" t="s">
        <v>42</v>
      </c>
      <c r="U234" s="38" t="s">
        <v>43</v>
      </c>
      <c r="V234" s="38" t="s">
        <v>43</v>
      </c>
      <c r="W234" s="38"/>
      <c r="X234" s="43">
        <v>713</v>
      </c>
      <c r="Y234" s="44">
        <v>900</v>
      </c>
      <c r="Z234" s="10" t="s">
        <v>44</v>
      </c>
      <c r="AA234" s="39" t="s">
        <v>373</v>
      </c>
      <c r="AB234" s="46"/>
      <c r="AC234" s="35"/>
      <c r="AD234" s="35"/>
    </row>
    <row r="235" spans="1:30" s="47" customFormat="1" ht="30" customHeight="1" x14ac:dyDescent="0.35">
      <c r="A235" s="196">
        <v>103</v>
      </c>
      <c r="B235" s="38" t="s">
        <v>32</v>
      </c>
      <c r="C235" s="39" t="s">
        <v>48</v>
      </c>
      <c r="D235" s="40" t="s">
        <v>248</v>
      </c>
      <c r="E235" s="39" t="s">
        <v>374</v>
      </c>
      <c r="F235" s="39" t="s">
        <v>248</v>
      </c>
      <c r="G235" s="212" t="s">
        <v>375</v>
      </c>
      <c r="H235" s="39" t="s">
        <v>376</v>
      </c>
      <c r="I235" s="41" t="str">
        <f t="shared" si="9"/>
        <v>重庆-成都电商仓（含B2C仓、京东协同仓）</v>
      </c>
      <c r="J235" s="38" t="s">
        <v>39</v>
      </c>
      <c r="K235" s="8" t="s">
        <v>111</v>
      </c>
      <c r="L235" s="42" t="s">
        <v>41</v>
      </c>
      <c r="M235" s="40">
        <v>120</v>
      </c>
      <c r="N235" s="42">
        <v>336</v>
      </c>
      <c r="O235" s="40">
        <v>1</v>
      </c>
      <c r="P235" s="40">
        <v>1</v>
      </c>
      <c r="Q235" s="40">
        <v>1</v>
      </c>
      <c r="R235" s="40">
        <v>3</v>
      </c>
      <c r="S235" s="40">
        <v>240</v>
      </c>
      <c r="T235" s="8" t="s">
        <v>42</v>
      </c>
      <c r="U235" s="38" t="s">
        <v>43</v>
      </c>
      <c r="V235" s="38" t="s">
        <v>43</v>
      </c>
      <c r="W235" s="38"/>
      <c r="X235" s="43">
        <v>8421</v>
      </c>
      <c r="Y235" s="44">
        <v>9000</v>
      </c>
      <c r="Z235" s="10" t="s">
        <v>44</v>
      </c>
      <c r="AA235" s="39"/>
      <c r="AB235" s="46"/>
      <c r="AC235" s="35"/>
      <c r="AD235" s="35"/>
    </row>
    <row r="236" spans="1:30" s="47" customFormat="1" ht="30" customHeight="1" x14ac:dyDescent="0.35">
      <c r="A236" s="196"/>
      <c r="B236" s="38" t="s">
        <v>32</v>
      </c>
      <c r="C236" s="39" t="s">
        <v>107</v>
      </c>
      <c r="D236" s="40" t="s">
        <v>248</v>
      </c>
      <c r="E236" s="39" t="s">
        <v>936</v>
      </c>
      <c r="F236" s="39" t="s">
        <v>248</v>
      </c>
      <c r="G236" s="212"/>
      <c r="H236" s="39" t="s">
        <v>937</v>
      </c>
      <c r="I236" s="41" t="str">
        <f t="shared" si="9"/>
        <v>重庆-成都市客户（包含彭州）</v>
      </c>
      <c r="J236" s="38" t="s">
        <v>39</v>
      </c>
      <c r="K236" s="8" t="s">
        <v>111</v>
      </c>
      <c r="L236" s="42" t="s">
        <v>41</v>
      </c>
      <c r="M236" s="40">
        <v>55</v>
      </c>
      <c r="N236" s="42">
        <v>346</v>
      </c>
      <c r="O236" s="40">
        <v>1</v>
      </c>
      <c r="P236" s="40">
        <v>1</v>
      </c>
      <c r="Q236" s="40">
        <v>1</v>
      </c>
      <c r="R236" s="40">
        <v>3</v>
      </c>
      <c r="S236" s="9">
        <v>160</v>
      </c>
      <c r="T236" s="8" t="s">
        <v>42</v>
      </c>
      <c r="U236" s="38" t="s">
        <v>43</v>
      </c>
      <c r="V236" s="38" t="s">
        <v>43</v>
      </c>
      <c r="W236" s="38"/>
      <c r="X236" s="43">
        <v>680.63636363636397</v>
      </c>
      <c r="Y236" s="44">
        <v>1000</v>
      </c>
      <c r="Z236" s="10" t="s">
        <v>44</v>
      </c>
      <c r="AA236" s="39"/>
      <c r="AB236" s="46"/>
      <c r="AC236" s="35"/>
      <c r="AD236" s="35"/>
    </row>
    <row r="237" spans="1:30" s="47" customFormat="1" ht="30" customHeight="1" x14ac:dyDescent="0.35">
      <c r="A237" s="8">
        <v>104</v>
      </c>
      <c r="B237" s="38" t="s">
        <v>32</v>
      </c>
      <c r="C237" s="39" t="s">
        <v>48</v>
      </c>
      <c r="D237" s="40" t="s">
        <v>248</v>
      </c>
      <c r="E237" s="39" t="s">
        <v>377</v>
      </c>
      <c r="F237" s="39" t="s">
        <v>248</v>
      </c>
      <c r="G237" s="39" t="s">
        <v>328</v>
      </c>
      <c r="H237" s="39" t="s">
        <v>378</v>
      </c>
      <c r="I237" s="41" t="str">
        <f t="shared" si="9"/>
        <v>重庆-成都RDC</v>
      </c>
      <c r="J237" s="38" t="s">
        <v>39</v>
      </c>
      <c r="K237" s="8" t="s">
        <v>40</v>
      </c>
      <c r="L237" s="42" t="s">
        <v>41</v>
      </c>
      <c r="M237" s="40">
        <v>120</v>
      </c>
      <c r="N237" s="42">
        <v>336</v>
      </c>
      <c r="O237" s="40">
        <v>1</v>
      </c>
      <c r="P237" s="40">
        <v>1</v>
      </c>
      <c r="Q237" s="40">
        <v>1</v>
      </c>
      <c r="R237" s="40">
        <v>3</v>
      </c>
      <c r="S237" s="40">
        <v>1200</v>
      </c>
      <c r="T237" s="8" t="s">
        <v>42</v>
      </c>
      <c r="U237" s="38" t="s">
        <v>43</v>
      </c>
      <c r="V237" s="38" t="s">
        <v>43</v>
      </c>
      <c r="W237" s="38"/>
      <c r="X237" s="43">
        <v>28075.818181818198</v>
      </c>
      <c r="Y237" s="44">
        <v>30000</v>
      </c>
      <c r="Z237" s="10" t="s">
        <v>44</v>
      </c>
      <c r="AA237" s="39"/>
      <c r="AB237" s="46"/>
      <c r="AC237" s="35"/>
      <c r="AD237" s="35"/>
    </row>
    <row r="238" spans="1:30" s="47" customFormat="1" ht="30" customHeight="1" x14ac:dyDescent="0.35">
      <c r="A238" s="196">
        <v>105</v>
      </c>
      <c r="B238" s="38" t="s">
        <v>32</v>
      </c>
      <c r="C238" s="39" t="s">
        <v>48</v>
      </c>
      <c r="D238" s="40" t="s">
        <v>248</v>
      </c>
      <c r="E238" s="39" t="s">
        <v>379</v>
      </c>
      <c r="F238" s="39" t="s">
        <v>248</v>
      </c>
      <c r="G238" s="212" t="s">
        <v>380</v>
      </c>
      <c r="H238" s="39" t="s">
        <v>381</v>
      </c>
      <c r="I238" s="41" t="str">
        <f t="shared" si="9"/>
        <v>重庆-贵阳RDC</v>
      </c>
      <c r="J238" s="38" t="s">
        <v>39</v>
      </c>
      <c r="K238" s="8" t="s">
        <v>40</v>
      </c>
      <c r="L238" s="42" t="s">
        <v>41</v>
      </c>
      <c r="M238" s="40">
        <v>120</v>
      </c>
      <c r="N238" s="42">
        <v>369</v>
      </c>
      <c r="O238" s="40">
        <v>1</v>
      </c>
      <c r="P238" s="40">
        <v>1</v>
      </c>
      <c r="Q238" s="40">
        <v>1</v>
      </c>
      <c r="R238" s="40">
        <v>3</v>
      </c>
      <c r="S238" s="40">
        <v>400</v>
      </c>
      <c r="T238" s="8" t="s">
        <v>42</v>
      </c>
      <c r="U238" s="38" t="s">
        <v>43</v>
      </c>
      <c r="V238" s="38" t="s">
        <v>43</v>
      </c>
      <c r="W238" s="38"/>
      <c r="X238" s="43">
        <v>8446</v>
      </c>
      <c r="Y238" s="44">
        <v>10000</v>
      </c>
      <c r="Z238" s="10" t="s">
        <v>44</v>
      </c>
      <c r="AA238" s="39"/>
      <c r="AB238" s="46"/>
      <c r="AC238" s="35"/>
      <c r="AD238" s="35"/>
    </row>
    <row r="239" spans="1:30" s="47" customFormat="1" ht="30" customHeight="1" x14ac:dyDescent="0.35">
      <c r="A239" s="196"/>
      <c r="B239" s="38" t="s">
        <v>32</v>
      </c>
      <c r="C239" s="39" t="s">
        <v>107</v>
      </c>
      <c r="D239" s="40" t="s">
        <v>248</v>
      </c>
      <c r="E239" s="39" t="s">
        <v>938</v>
      </c>
      <c r="F239" s="39" t="s">
        <v>248</v>
      </c>
      <c r="G239" s="212"/>
      <c r="H239" s="39" t="s">
        <v>939</v>
      </c>
      <c r="I239" s="41" t="str">
        <f t="shared" si="9"/>
        <v>重庆-贵阳市客户</v>
      </c>
      <c r="J239" s="38" t="s">
        <v>39</v>
      </c>
      <c r="K239" s="8" t="s">
        <v>111</v>
      </c>
      <c r="L239" s="42" t="s">
        <v>41</v>
      </c>
      <c r="M239" s="40">
        <v>55</v>
      </c>
      <c r="N239" s="42">
        <v>362</v>
      </c>
      <c r="O239" s="40">
        <v>1</v>
      </c>
      <c r="P239" s="40">
        <v>1</v>
      </c>
      <c r="Q239" s="40">
        <v>1</v>
      </c>
      <c r="R239" s="40">
        <v>3</v>
      </c>
      <c r="S239" s="40">
        <v>55</v>
      </c>
      <c r="T239" s="8" t="s">
        <v>42</v>
      </c>
      <c r="U239" s="38" t="s">
        <v>43</v>
      </c>
      <c r="V239" s="38" t="s">
        <v>43</v>
      </c>
      <c r="W239" s="38"/>
      <c r="X239" s="43">
        <v>5.4545454545454497</v>
      </c>
      <c r="Y239" s="44">
        <v>55</v>
      </c>
      <c r="Z239" s="10" t="s">
        <v>44</v>
      </c>
      <c r="AA239" s="39"/>
      <c r="AB239" s="46"/>
      <c r="AC239" s="35"/>
      <c r="AD239" s="35"/>
    </row>
    <row r="240" spans="1:30" s="47" customFormat="1" ht="30" customHeight="1" x14ac:dyDescent="0.35">
      <c r="A240" s="8">
        <v>106</v>
      </c>
      <c r="B240" s="38" t="s">
        <v>32</v>
      </c>
      <c r="C240" s="39" t="s">
        <v>48</v>
      </c>
      <c r="D240" s="40" t="s">
        <v>248</v>
      </c>
      <c r="E240" s="39" t="s">
        <v>382</v>
      </c>
      <c r="F240" s="39" t="s">
        <v>248</v>
      </c>
      <c r="G240" s="39" t="s">
        <v>383</v>
      </c>
      <c r="H240" s="39" t="s">
        <v>384</v>
      </c>
      <c r="I240" s="41" t="str">
        <f t="shared" si="9"/>
        <v>重庆-昆明RDC</v>
      </c>
      <c r="J240" s="38" t="s">
        <v>39</v>
      </c>
      <c r="K240" s="8" t="s">
        <v>40</v>
      </c>
      <c r="L240" s="42" t="s">
        <v>41</v>
      </c>
      <c r="M240" s="40">
        <v>120</v>
      </c>
      <c r="N240" s="42">
        <v>852</v>
      </c>
      <c r="O240" s="40">
        <v>1</v>
      </c>
      <c r="P240" s="40">
        <v>1</v>
      </c>
      <c r="Q240" s="40">
        <v>2</v>
      </c>
      <c r="R240" s="40">
        <v>4</v>
      </c>
      <c r="S240" s="40">
        <v>190</v>
      </c>
      <c r="T240" s="8" t="s">
        <v>42</v>
      </c>
      <c r="U240" s="38" t="s">
        <v>43</v>
      </c>
      <c r="V240" s="38" t="s">
        <v>43</v>
      </c>
      <c r="W240" s="38"/>
      <c r="X240" s="43">
        <v>6040.5454545454504</v>
      </c>
      <c r="Y240" s="44">
        <v>7000</v>
      </c>
      <c r="Z240" s="10" t="s">
        <v>44</v>
      </c>
      <c r="AA240" s="39" t="s">
        <v>385</v>
      </c>
      <c r="AB240" s="46"/>
      <c r="AC240" s="35"/>
      <c r="AD240" s="35"/>
    </row>
    <row r="241" spans="1:30" s="47" customFormat="1" ht="30" customHeight="1" x14ac:dyDescent="0.35">
      <c r="A241" s="196">
        <v>107</v>
      </c>
      <c r="B241" s="38" t="s">
        <v>32</v>
      </c>
      <c r="C241" s="39" t="s">
        <v>107</v>
      </c>
      <c r="D241" s="40" t="s">
        <v>248</v>
      </c>
      <c r="E241" s="39" t="s">
        <v>386</v>
      </c>
      <c r="F241" s="39" t="s">
        <v>248</v>
      </c>
      <c r="G241" s="212" t="s">
        <v>365</v>
      </c>
      <c r="H241" s="39" t="s">
        <v>387</v>
      </c>
      <c r="I241" s="41" t="str">
        <f t="shared" si="9"/>
        <v>重庆-拉萨客户</v>
      </c>
      <c r="J241" s="38" t="s">
        <v>39</v>
      </c>
      <c r="K241" s="8" t="s">
        <v>40</v>
      </c>
      <c r="L241" s="42" t="s">
        <v>41</v>
      </c>
      <c r="M241" s="40">
        <v>120</v>
      </c>
      <c r="N241" s="42">
        <v>3307</v>
      </c>
      <c r="O241" s="40">
        <v>1</v>
      </c>
      <c r="P241" s="40">
        <v>1</v>
      </c>
      <c r="Q241" s="40">
        <v>5</v>
      </c>
      <c r="R241" s="40">
        <v>7</v>
      </c>
      <c r="S241" s="40">
        <v>120</v>
      </c>
      <c r="T241" s="8" t="s">
        <v>42</v>
      </c>
      <c r="U241" s="38" t="s">
        <v>43</v>
      </c>
      <c r="V241" s="38" t="s">
        <v>43</v>
      </c>
      <c r="W241" s="38"/>
      <c r="X241" s="43">
        <v>694.90909090909099</v>
      </c>
      <c r="Y241" s="44">
        <v>800</v>
      </c>
      <c r="Z241" s="10" t="s">
        <v>44</v>
      </c>
      <c r="AA241" s="39" t="s">
        <v>388</v>
      </c>
      <c r="AB241" s="46"/>
      <c r="AC241" s="35"/>
      <c r="AD241" s="35"/>
    </row>
    <row r="242" spans="1:30" s="47" customFormat="1" ht="30" customHeight="1" x14ac:dyDescent="0.35">
      <c r="A242" s="196"/>
      <c r="B242" s="38" t="s">
        <v>32</v>
      </c>
      <c r="C242" s="39" t="s">
        <v>107</v>
      </c>
      <c r="D242" s="40" t="s">
        <v>248</v>
      </c>
      <c r="E242" s="39" t="s">
        <v>940</v>
      </c>
      <c r="F242" s="39" t="s">
        <v>248</v>
      </c>
      <c r="G242" s="212"/>
      <c r="H242" s="39" t="s">
        <v>941</v>
      </c>
      <c r="I242" s="41" t="str">
        <f t="shared" si="9"/>
        <v>重庆-日喀则客户</v>
      </c>
      <c r="J242" s="38" t="s">
        <v>39</v>
      </c>
      <c r="K242" s="8" t="s">
        <v>40</v>
      </c>
      <c r="L242" s="42" t="s">
        <v>41</v>
      </c>
      <c r="M242" s="40">
        <v>120</v>
      </c>
      <c r="N242" s="42">
        <v>3422</v>
      </c>
      <c r="O242" s="40">
        <v>1</v>
      </c>
      <c r="P242" s="40">
        <v>1</v>
      </c>
      <c r="Q242" s="40">
        <v>5</v>
      </c>
      <c r="R242" s="40">
        <v>7</v>
      </c>
      <c r="S242" s="40">
        <v>120</v>
      </c>
      <c r="T242" s="8" t="s">
        <v>42</v>
      </c>
      <c r="U242" s="38" t="s">
        <v>43</v>
      </c>
      <c r="V242" s="38" t="s">
        <v>43</v>
      </c>
      <c r="W242" s="38"/>
      <c r="X242" s="43">
        <v>436.45454545454498</v>
      </c>
      <c r="Y242" s="44">
        <v>600</v>
      </c>
      <c r="Z242" s="10" t="s">
        <v>44</v>
      </c>
      <c r="AA242" s="39" t="s">
        <v>388</v>
      </c>
      <c r="AB242" s="46"/>
      <c r="AC242" s="35"/>
      <c r="AD242" s="35"/>
    </row>
    <row r="243" spans="1:30" s="47" customFormat="1" ht="30" customHeight="1" x14ac:dyDescent="0.35">
      <c r="A243" s="196"/>
      <c r="B243" s="38" t="s">
        <v>32</v>
      </c>
      <c r="C243" s="39" t="s">
        <v>107</v>
      </c>
      <c r="D243" s="40" t="s">
        <v>248</v>
      </c>
      <c r="E243" s="39" t="s">
        <v>942</v>
      </c>
      <c r="F243" s="39" t="s">
        <v>248</v>
      </c>
      <c r="G243" s="212"/>
      <c r="H243" s="39" t="s">
        <v>943</v>
      </c>
      <c r="I243" s="41" t="str">
        <f t="shared" si="9"/>
        <v>重庆-林芝市客户</v>
      </c>
      <c r="J243" s="38" t="s">
        <v>39</v>
      </c>
      <c r="K243" s="8" t="s">
        <v>40</v>
      </c>
      <c r="L243" s="42" t="s">
        <v>41</v>
      </c>
      <c r="M243" s="40">
        <v>120</v>
      </c>
      <c r="N243" s="42">
        <v>3099</v>
      </c>
      <c r="O243" s="40">
        <v>1</v>
      </c>
      <c r="P243" s="40">
        <v>1</v>
      </c>
      <c r="Q243" s="40">
        <v>5</v>
      </c>
      <c r="R243" s="40">
        <v>7</v>
      </c>
      <c r="S243" s="40">
        <v>120</v>
      </c>
      <c r="T243" s="8" t="s">
        <v>42</v>
      </c>
      <c r="U243" s="38" t="s">
        <v>43</v>
      </c>
      <c r="V243" s="38" t="s">
        <v>43</v>
      </c>
      <c r="W243" s="38"/>
      <c r="X243" s="43">
        <v>19.909090909090899</v>
      </c>
      <c r="Y243" s="44">
        <v>30</v>
      </c>
      <c r="Z243" s="10" t="s">
        <v>44</v>
      </c>
      <c r="AA243" s="39" t="s">
        <v>388</v>
      </c>
      <c r="AB243" s="46"/>
      <c r="AC243" s="35"/>
      <c r="AD243" s="35"/>
    </row>
    <row r="244" spans="1:30" s="47" customFormat="1" ht="30" customHeight="1" x14ac:dyDescent="0.35">
      <c r="A244" s="196"/>
      <c r="B244" s="38" t="s">
        <v>32</v>
      </c>
      <c r="C244" s="39" t="s">
        <v>107</v>
      </c>
      <c r="D244" s="40" t="s">
        <v>248</v>
      </c>
      <c r="E244" s="39" t="s">
        <v>944</v>
      </c>
      <c r="F244" s="39" t="s">
        <v>248</v>
      </c>
      <c r="G244" s="212"/>
      <c r="H244" s="39" t="s">
        <v>945</v>
      </c>
      <c r="I244" s="41" t="str">
        <f t="shared" si="9"/>
        <v>重庆-山南市客户</v>
      </c>
      <c r="J244" s="38" t="s">
        <v>39</v>
      </c>
      <c r="K244" s="8" t="s">
        <v>40</v>
      </c>
      <c r="L244" s="42" t="s">
        <v>41</v>
      </c>
      <c r="M244" s="40">
        <v>120</v>
      </c>
      <c r="N244" s="42">
        <v>3310</v>
      </c>
      <c r="O244" s="40">
        <v>1</v>
      </c>
      <c r="P244" s="40">
        <v>1</v>
      </c>
      <c r="Q244" s="40">
        <v>5</v>
      </c>
      <c r="R244" s="40">
        <v>7</v>
      </c>
      <c r="S244" s="40">
        <v>120</v>
      </c>
      <c r="T244" s="8" t="s">
        <v>42</v>
      </c>
      <c r="U244" s="38" t="s">
        <v>43</v>
      </c>
      <c r="V244" s="38" t="s">
        <v>43</v>
      </c>
      <c r="W244" s="38"/>
      <c r="X244" s="43">
        <v>141</v>
      </c>
      <c r="Y244" s="44">
        <v>200</v>
      </c>
      <c r="Z244" s="10" t="s">
        <v>44</v>
      </c>
      <c r="AA244" s="39" t="s">
        <v>388</v>
      </c>
      <c r="AB244" s="46"/>
      <c r="AC244" s="35"/>
      <c r="AD244" s="35"/>
    </row>
    <row r="245" spans="1:30" s="47" customFormat="1" ht="30" customHeight="1" x14ac:dyDescent="0.35">
      <c r="A245" s="196">
        <v>108</v>
      </c>
      <c r="B245" s="38" t="s">
        <v>32</v>
      </c>
      <c r="C245" s="39" t="s">
        <v>48</v>
      </c>
      <c r="D245" s="40" t="s">
        <v>248</v>
      </c>
      <c r="E245" s="39" t="s">
        <v>389</v>
      </c>
      <c r="F245" s="39" t="s">
        <v>248</v>
      </c>
      <c r="G245" s="212" t="s">
        <v>251</v>
      </c>
      <c r="H245" s="39" t="s">
        <v>390</v>
      </c>
      <c r="I245" s="41" t="str">
        <f t="shared" si="9"/>
        <v>重庆-西安RDC（含电商仓、B2C仓）</v>
      </c>
      <c r="J245" s="38" t="s">
        <v>39</v>
      </c>
      <c r="K245" s="8" t="s">
        <v>40</v>
      </c>
      <c r="L245" s="42" t="s">
        <v>41</v>
      </c>
      <c r="M245" s="40">
        <v>120</v>
      </c>
      <c r="N245" s="42">
        <v>765</v>
      </c>
      <c r="O245" s="40">
        <v>1</v>
      </c>
      <c r="P245" s="40">
        <v>1</v>
      </c>
      <c r="Q245" s="40">
        <v>2</v>
      </c>
      <c r="R245" s="40">
        <v>4</v>
      </c>
      <c r="S245" s="40">
        <v>120</v>
      </c>
      <c r="T245" s="8" t="s">
        <v>42</v>
      </c>
      <c r="U245" s="38" t="s">
        <v>43</v>
      </c>
      <c r="V245" s="38" t="s">
        <v>43</v>
      </c>
      <c r="W245" s="38"/>
      <c r="X245" s="43">
        <v>2547</v>
      </c>
      <c r="Y245" s="44">
        <v>3000</v>
      </c>
      <c r="Z245" s="10" t="s">
        <v>44</v>
      </c>
      <c r="AA245" s="39"/>
      <c r="AB245" s="46"/>
      <c r="AC245" s="35"/>
      <c r="AD245" s="35"/>
    </row>
    <row r="246" spans="1:30" s="47" customFormat="1" ht="30" customHeight="1" x14ac:dyDescent="0.35">
      <c r="A246" s="196"/>
      <c r="B246" s="38" t="s">
        <v>32</v>
      </c>
      <c r="C246" s="39" t="s">
        <v>48</v>
      </c>
      <c r="D246" s="40" t="s">
        <v>248</v>
      </c>
      <c r="E246" s="39" t="s">
        <v>946</v>
      </c>
      <c r="F246" s="39" t="s">
        <v>248</v>
      </c>
      <c r="G246" s="212"/>
      <c r="H246" s="39" t="s">
        <v>836</v>
      </c>
      <c r="I246" s="41" t="str">
        <f t="shared" si="9"/>
        <v>重庆-兰州RDC</v>
      </c>
      <c r="J246" s="38" t="s">
        <v>39</v>
      </c>
      <c r="K246" s="8" t="s">
        <v>40</v>
      </c>
      <c r="L246" s="42" t="s">
        <v>41</v>
      </c>
      <c r="M246" s="40">
        <v>55</v>
      </c>
      <c r="N246" s="42">
        <v>1109</v>
      </c>
      <c r="O246" s="40">
        <v>1</v>
      </c>
      <c r="P246" s="40">
        <v>1</v>
      </c>
      <c r="Q246" s="40">
        <v>3</v>
      </c>
      <c r="R246" s="40">
        <v>5</v>
      </c>
      <c r="S246" s="9">
        <v>55</v>
      </c>
      <c r="T246" s="8" t="s">
        <v>42</v>
      </c>
      <c r="U246" s="38" t="s">
        <v>43</v>
      </c>
      <c r="V246" s="38" t="s">
        <v>43</v>
      </c>
      <c r="W246" s="38"/>
      <c r="X246" s="43">
        <v>694.09090909090901</v>
      </c>
      <c r="Y246" s="44">
        <v>800</v>
      </c>
      <c r="Z246" s="10" t="s">
        <v>44</v>
      </c>
      <c r="AA246" s="39"/>
      <c r="AB246" s="46"/>
      <c r="AC246" s="35"/>
      <c r="AD246" s="35"/>
    </row>
    <row r="247" spans="1:30" s="47" customFormat="1" ht="30" customHeight="1" x14ac:dyDescent="0.35">
      <c r="A247" s="196"/>
      <c r="B247" s="38" t="s">
        <v>32</v>
      </c>
      <c r="C247" s="39" t="s">
        <v>48</v>
      </c>
      <c r="D247" s="40" t="s">
        <v>248</v>
      </c>
      <c r="E247" s="39" t="s">
        <v>947</v>
      </c>
      <c r="F247" s="39" t="s">
        <v>248</v>
      </c>
      <c r="G247" s="212"/>
      <c r="H247" s="39" t="s">
        <v>838</v>
      </c>
      <c r="I247" s="41" t="str">
        <f t="shared" si="9"/>
        <v>重庆-银川RDC</v>
      </c>
      <c r="J247" s="38" t="s">
        <v>39</v>
      </c>
      <c r="K247" s="8" t="s">
        <v>40</v>
      </c>
      <c r="L247" s="42" t="s">
        <v>41</v>
      </c>
      <c r="M247" s="54">
        <v>30</v>
      </c>
      <c r="N247" s="42">
        <v>1442</v>
      </c>
      <c r="O247" s="40">
        <v>1</v>
      </c>
      <c r="P247" s="40">
        <v>1</v>
      </c>
      <c r="Q247" s="40">
        <v>3</v>
      </c>
      <c r="R247" s="40">
        <v>5</v>
      </c>
      <c r="S247" s="9">
        <v>30</v>
      </c>
      <c r="T247" s="8" t="s">
        <v>42</v>
      </c>
      <c r="U247" s="38" t="s">
        <v>43</v>
      </c>
      <c r="V247" s="38" t="s">
        <v>43</v>
      </c>
      <c r="W247" s="38"/>
      <c r="X247" s="43">
        <v>42.545454545454497</v>
      </c>
      <c r="Y247" s="44">
        <v>60</v>
      </c>
      <c r="Z247" s="10" t="s">
        <v>44</v>
      </c>
      <c r="AA247" s="39"/>
      <c r="AB247" s="46"/>
      <c r="AC247" s="35"/>
      <c r="AD247" s="35"/>
    </row>
    <row r="248" spans="1:30" s="47" customFormat="1" ht="30" customHeight="1" x14ac:dyDescent="0.35">
      <c r="A248" s="8">
        <v>109</v>
      </c>
      <c r="B248" s="38" t="s">
        <v>32</v>
      </c>
      <c r="C248" s="39" t="s">
        <v>48</v>
      </c>
      <c r="D248" s="40" t="s">
        <v>248</v>
      </c>
      <c r="E248" s="39" t="s">
        <v>391</v>
      </c>
      <c r="F248" s="39" t="s">
        <v>248</v>
      </c>
      <c r="G248" s="39" t="s">
        <v>353</v>
      </c>
      <c r="H248" s="39" t="s">
        <v>392</v>
      </c>
      <c r="I248" s="41" t="str">
        <f t="shared" si="9"/>
        <v>重庆-昌吉RDC（含电商仓、B2C）</v>
      </c>
      <c r="J248" s="38" t="s">
        <v>39</v>
      </c>
      <c r="K248" s="8" t="s">
        <v>40</v>
      </c>
      <c r="L248" s="42" t="s">
        <v>41</v>
      </c>
      <c r="M248" s="40">
        <v>120</v>
      </c>
      <c r="N248" s="42">
        <v>3037</v>
      </c>
      <c r="O248" s="40">
        <v>1</v>
      </c>
      <c r="P248" s="40">
        <v>1</v>
      </c>
      <c r="Q248" s="40">
        <v>5</v>
      </c>
      <c r="R248" s="40">
        <v>7</v>
      </c>
      <c r="S248" s="40">
        <v>120</v>
      </c>
      <c r="T248" s="8" t="s">
        <v>42</v>
      </c>
      <c r="U248" s="38" t="s">
        <v>43</v>
      </c>
      <c r="V248" s="38" t="s">
        <v>43</v>
      </c>
      <c r="W248" s="38"/>
      <c r="X248" s="43">
        <v>1749.45454545455</v>
      </c>
      <c r="Y248" s="44">
        <v>2000</v>
      </c>
      <c r="Z248" s="10" t="s">
        <v>44</v>
      </c>
      <c r="AA248" s="39"/>
      <c r="AB248" s="46"/>
      <c r="AC248" s="35"/>
      <c r="AD248" s="35"/>
    </row>
    <row r="249" spans="1:30" s="47" customFormat="1" ht="30" customHeight="1" x14ac:dyDescent="0.35">
      <c r="A249" s="196">
        <v>110</v>
      </c>
      <c r="B249" s="38" t="s">
        <v>32</v>
      </c>
      <c r="C249" s="39" t="s">
        <v>48</v>
      </c>
      <c r="D249" s="40" t="s">
        <v>248</v>
      </c>
      <c r="E249" s="39" t="s">
        <v>393</v>
      </c>
      <c r="F249" s="39" t="s">
        <v>248</v>
      </c>
      <c r="G249" s="212" t="s">
        <v>104</v>
      </c>
      <c r="H249" s="39" t="s">
        <v>394</v>
      </c>
      <c r="I249" s="41" t="str">
        <f t="shared" si="9"/>
        <v>重庆-孝感RDC（含电商仓、B2C仓）</v>
      </c>
      <c r="J249" s="38" t="s">
        <v>39</v>
      </c>
      <c r="K249" s="8" t="s">
        <v>40</v>
      </c>
      <c r="L249" s="42" t="s">
        <v>41</v>
      </c>
      <c r="M249" s="40">
        <v>55</v>
      </c>
      <c r="N249" s="42">
        <v>877</v>
      </c>
      <c r="O249" s="40">
        <v>1</v>
      </c>
      <c r="P249" s="40">
        <v>1</v>
      </c>
      <c r="Q249" s="40">
        <v>2</v>
      </c>
      <c r="R249" s="40">
        <v>4</v>
      </c>
      <c r="S249" s="40">
        <v>55</v>
      </c>
      <c r="T249" s="8" t="s">
        <v>42</v>
      </c>
      <c r="U249" s="38" t="s">
        <v>43</v>
      </c>
      <c r="V249" s="38" t="s">
        <v>43</v>
      </c>
      <c r="W249" s="38"/>
      <c r="X249" s="43">
        <v>448.63636363636402</v>
      </c>
      <c r="Y249" s="44">
        <v>500</v>
      </c>
      <c r="Z249" s="10" t="s">
        <v>44</v>
      </c>
      <c r="AA249" s="39"/>
      <c r="AB249" s="46"/>
      <c r="AC249" s="35"/>
      <c r="AD249" s="35"/>
    </row>
    <row r="250" spans="1:30" s="47" customFormat="1" ht="30" customHeight="1" x14ac:dyDescent="0.35">
      <c r="A250" s="196"/>
      <c r="B250" s="38" t="s">
        <v>32</v>
      </c>
      <c r="C250" s="39" t="s">
        <v>48</v>
      </c>
      <c r="D250" s="40" t="s">
        <v>248</v>
      </c>
      <c r="E250" s="39" t="s">
        <v>948</v>
      </c>
      <c r="F250" s="39" t="s">
        <v>248</v>
      </c>
      <c r="G250" s="212"/>
      <c r="H250" s="39" t="s">
        <v>280</v>
      </c>
      <c r="I250" s="41" t="str">
        <f t="shared" si="9"/>
        <v>重庆-长沙RDC</v>
      </c>
      <c r="J250" s="38" t="s">
        <v>39</v>
      </c>
      <c r="K250" s="8" t="s">
        <v>40</v>
      </c>
      <c r="L250" s="42" t="s">
        <v>41</v>
      </c>
      <c r="M250" s="40">
        <v>55</v>
      </c>
      <c r="N250" s="42">
        <v>917</v>
      </c>
      <c r="O250" s="40">
        <v>1</v>
      </c>
      <c r="P250" s="40">
        <v>1</v>
      </c>
      <c r="Q250" s="40">
        <v>2</v>
      </c>
      <c r="R250" s="40">
        <v>4</v>
      </c>
      <c r="S250" s="40">
        <v>55</v>
      </c>
      <c r="T250" s="8" t="s">
        <v>42</v>
      </c>
      <c r="U250" s="38" t="s">
        <v>43</v>
      </c>
      <c r="V250" s="38" t="s">
        <v>43</v>
      </c>
      <c r="W250" s="38"/>
      <c r="X250" s="43">
        <v>209.727272727273</v>
      </c>
      <c r="Y250" s="44">
        <v>300</v>
      </c>
      <c r="Z250" s="10" t="s">
        <v>44</v>
      </c>
      <c r="AA250" s="39"/>
      <c r="AB250" s="46"/>
      <c r="AC250" s="35"/>
      <c r="AD250" s="35"/>
    </row>
    <row r="251" spans="1:30" s="47" customFormat="1" ht="30" customHeight="1" x14ac:dyDescent="0.35">
      <c r="A251" s="8">
        <v>111</v>
      </c>
      <c r="B251" s="38" t="s">
        <v>32</v>
      </c>
      <c r="C251" s="39" t="s">
        <v>107</v>
      </c>
      <c r="D251" s="40" t="s">
        <v>248</v>
      </c>
      <c r="E251" s="39" t="s">
        <v>395</v>
      </c>
      <c r="F251" s="39" t="s">
        <v>248</v>
      </c>
      <c r="G251" s="39" t="s">
        <v>248</v>
      </c>
      <c r="H251" s="39" t="s">
        <v>396</v>
      </c>
      <c r="I251" s="41" t="str">
        <f t="shared" si="9"/>
        <v>重庆-重庆市区客户(巴南)</v>
      </c>
      <c r="J251" s="38" t="s">
        <v>39</v>
      </c>
      <c r="K251" s="8" t="s">
        <v>40</v>
      </c>
      <c r="L251" s="42" t="s">
        <v>41</v>
      </c>
      <c r="M251" s="40">
        <v>55</v>
      </c>
      <c r="N251" s="42">
        <v>1</v>
      </c>
      <c r="O251" s="40">
        <v>1</v>
      </c>
      <c r="P251" s="40">
        <v>1</v>
      </c>
      <c r="Q251" s="40">
        <v>1</v>
      </c>
      <c r="R251" s="40">
        <v>3</v>
      </c>
      <c r="S251" s="40">
        <v>55</v>
      </c>
      <c r="T251" s="8" t="s">
        <v>42</v>
      </c>
      <c r="U251" s="38" t="s">
        <v>43</v>
      </c>
      <c r="V251" s="38" t="s">
        <v>43</v>
      </c>
      <c r="W251" s="38"/>
      <c r="X251" s="43">
        <v>1315.8181818181799</v>
      </c>
      <c r="Y251" s="44">
        <v>1500</v>
      </c>
      <c r="Z251" s="10" t="s">
        <v>44</v>
      </c>
      <c r="AA251" s="39"/>
      <c r="AB251" s="46"/>
      <c r="AC251" s="35"/>
      <c r="AD251" s="35"/>
    </row>
    <row r="252" spans="1:30" s="47" customFormat="1" ht="30" customHeight="1" x14ac:dyDescent="0.35">
      <c r="A252" s="196">
        <v>112</v>
      </c>
      <c r="B252" s="38" t="s">
        <v>32</v>
      </c>
      <c r="C252" s="39" t="s">
        <v>48</v>
      </c>
      <c r="D252" s="40" t="s">
        <v>248</v>
      </c>
      <c r="E252" s="39" t="s">
        <v>397</v>
      </c>
      <c r="F252" s="39" t="s">
        <v>248</v>
      </c>
      <c r="G252" s="212" t="s">
        <v>346</v>
      </c>
      <c r="H252" s="39" t="s">
        <v>398</v>
      </c>
      <c r="I252" s="41" t="str">
        <f t="shared" si="9"/>
        <v>重庆-陕西生产公司</v>
      </c>
      <c r="J252" s="38" t="s">
        <v>399</v>
      </c>
      <c r="K252" s="8" t="s">
        <v>40</v>
      </c>
      <c r="L252" s="42" t="s">
        <v>137</v>
      </c>
      <c r="M252" s="40">
        <v>16</v>
      </c>
      <c r="N252" s="42">
        <v>765</v>
      </c>
      <c r="O252" s="40">
        <v>1</v>
      </c>
      <c r="P252" s="40">
        <v>1</v>
      </c>
      <c r="Q252" s="40">
        <v>2</v>
      </c>
      <c r="R252" s="40">
        <v>4</v>
      </c>
      <c r="S252" s="40">
        <v>40</v>
      </c>
      <c r="T252" s="8" t="s">
        <v>42</v>
      </c>
      <c r="U252" s="38" t="s">
        <v>43</v>
      </c>
      <c r="V252" s="38" t="s">
        <v>43</v>
      </c>
      <c r="W252" s="38"/>
      <c r="X252" s="43">
        <v>932</v>
      </c>
      <c r="Y252" s="44">
        <v>250</v>
      </c>
      <c r="Z252" s="10" t="s">
        <v>44</v>
      </c>
      <c r="AA252" s="39"/>
      <c r="AB252" s="46"/>
      <c r="AC252" s="35"/>
      <c r="AD252" s="35"/>
    </row>
    <row r="253" spans="1:30" s="47" customFormat="1" ht="30" customHeight="1" x14ac:dyDescent="0.35">
      <c r="A253" s="196"/>
      <c r="B253" s="38" t="s">
        <v>32</v>
      </c>
      <c r="C253" s="39" t="s">
        <v>48</v>
      </c>
      <c r="D253" s="40" t="s">
        <v>248</v>
      </c>
      <c r="E253" s="39" t="s">
        <v>949</v>
      </c>
      <c r="F253" s="39" t="s">
        <v>251</v>
      </c>
      <c r="G253" s="212"/>
      <c r="H253" s="39" t="s">
        <v>419</v>
      </c>
      <c r="I253" s="41" t="str">
        <f t="shared" si="9"/>
        <v>西安-重庆生产公司</v>
      </c>
      <c r="J253" s="38" t="s">
        <v>743</v>
      </c>
      <c r="K253" s="8" t="s">
        <v>40</v>
      </c>
      <c r="L253" s="42" t="s">
        <v>744</v>
      </c>
      <c r="M253" s="40">
        <v>180</v>
      </c>
      <c r="N253" s="42">
        <v>765</v>
      </c>
      <c r="O253" s="40">
        <v>1</v>
      </c>
      <c r="P253" s="40">
        <v>1</v>
      </c>
      <c r="Q253" s="40">
        <v>2</v>
      </c>
      <c r="R253" s="40">
        <v>4</v>
      </c>
      <c r="S253" s="40">
        <v>210</v>
      </c>
      <c r="T253" s="8" t="s">
        <v>42</v>
      </c>
      <c r="U253" s="38" t="s">
        <v>43</v>
      </c>
      <c r="V253" s="38" t="s">
        <v>43</v>
      </c>
      <c r="W253" s="38"/>
      <c r="X253" s="43">
        <v>545</v>
      </c>
      <c r="Y253" s="44">
        <v>100</v>
      </c>
      <c r="Z253" s="10" t="s">
        <v>44</v>
      </c>
      <c r="AA253" s="39"/>
      <c r="AB253" s="46"/>
      <c r="AC253" s="35"/>
      <c r="AD253" s="35"/>
    </row>
    <row r="254" spans="1:30" s="47" customFormat="1" ht="30" customHeight="1" x14ac:dyDescent="0.35">
      <c r="A254" s="196">
        <v>113</v>
      </c>
      <c r="B254" s="38" t="s">
        <v>32</v>
      </c>
      <c r="C254" s="39" t="s">
        <v>107</v>
      </c>
      <c r="D254" s="40" t="s">
        <v>248</v>
      </c>
      <c r="E254" s="39" t="s">
        <v>400</v>
      </c>
      <c r="F254" s="39" t="s">
        <v>401</v>
      </c>
      <c r="G254" s="212" t="s">
        <v>248</v>
      </c>
      <c r="H254" s="39" t="s">
        <v>402</v>
      </c>
      <c r="I254" s="41" t="str">
        <f t="shared" si="9"/>
        <v>重庆委外厂（什邡）-重庆市区客户</v>
      </c>
      <c r="J254" s="38" t="s">
        <v>39</v>
      </c>
      <c r="K254" s="8" t="s">
        <v>40</v>
      </c>
      <c r="L254" s="42" t="s">
        <v>41</v>
      </c>
      <c r="M254" s="40">
        <v>55</v>
      </c>
      <c r="N254" s="42">
        <v>345</v>
      </c>
      <c r="O254" s="40">
        <v>1</v>
      </c>
      <c r="P254" s="40">
        <v>1</v>
      </c>
      <c r="Q254" s="40">
        <v>1</v>
      </c>
      <c r="R254" s="40">
        <v>3</v>
      </c>
      <c r="S254" s="40">
        <v>55</v>
      </c>
      <c r="T254" s="8" t="s">
        <v>42</v>
      </c>
      <c r="U254" s="38" t="s">
        <v>43</v>
      </c>
      <c r="V254" s="38" t="s">
        <v>43</v>
      </c>
      <c r="W254" s="38"/>
      <c r="X254" s="43">
        <v>2300.2727272727302</v>
      </c>
      <c r="Y254" s="44">
        <v>3000</v>
      </c>
      <c r="Z254" s="10" t="s">
        <v>44</v>
      </c>
      <c r="AA254" s="39"/>
      <c r="AB254" s="46"/>
      <c r="AC254" s="35"/>
      <c r="AD254" s="35"/>
    </row>
    <row r="255" spans="1:30" s="47" customFormat="1" ht="30" customHeight="1" x14ac:dyDescent="0.35">
      <c r="A255" s="196"/>
      <c r="B255" s="38" t="s">
        <v>32</v>
      </c>
      <c r="C255" s="39" t="s">
        <v>48</v>
      </c>
      <c r="D255" s="40" t="s">
        <v>248</v>
      </c>
      <c r="E255" s="39" t="s">
        <v>950</v>
      </c>
      <c r="F255" s="39" t="s">
        <v>401</v>
      </c>
      <c r="G255" s="212"/>
      <c r="H255" s="39" t="s">
        <v>951</v>
      </c>
      <c r="I255" s="41" t="str">
        <f t="shared" si="9"/>
        <v>重庆委外厂（什邡）-重庆RDC(含电商仓)</v>
      </c>
      <c r="J255" s="38" t="s">
        <v>39</v>
      </c>
      <c r="K255" s="8" t="s">
        <v>40</v>
      </c>
      <c r="L255" s="42" t="s">
        <v>41</v>
      </c>
      <c r="M255" s="40">
        <v>55</v>
      </c>
      <c r="N255" s="42">
        <v>373</v>
      </c>
      <c r="O255" s="40">
        <v>1</v>
      </c>
      <c r="P255" s="40">
        <v>1</v>
      </c>
      <c r="Q255" s="40">
        <v>1</v>
      </c>
      <c r="R255" s="40">
        <v>3</v>
      </c>
      <c r="S255" s="40">
        <v>55</v>
      </c>
      <c r="T255" s="8" t="s">
        <v>42</v>
      </c>
      <c r="U255" s="38" t="s">
        <v>43</v>
      </c>
      <c r="V255" s="38" t="s">
        <v>43</v>
      </c>
      <c r="W255" s="38"/>
      <c r="X255" s="43">
        <v>416.72727272727298</v>
      </c>
      <c r="Y255" s="44">
        <v>500</v>
      </c>
      <c r="Z255" s="10" t="s">
        <v>44</v>
      </c>
      <c r="AA255" s="39"/>
      <c r="AB255" s="46"/>
      <c r="AC255" s="35"/>
      <c r="AD255" s="35"/>
    </row>
    <row r="256" spans="1:30" s="47" customFormat="1" ht="30" customHeight="1" x14ac:dyDescent="0.35">
      <c r="A256" s="196"/>
      <c r="B256" s="38" t="s">
        <v>32</v>
      </c>
      <c r="C256" s="39" t="s">
        <v>33</v>
      </c>
      <c r="D256" s="40" t="s">
        <v>248</v>
      </c>
      <c r="E256" s="39" t="s">
        <v>952</v>
      </c>
      <c r="F256" s="39" t="s">
        <v>401</v>
      </c>
      <c r="G256" s="212"/>
      <c r="H256" s="39" t="s">
        <v>953</v>
      </c>
      <c r="I256" s="41" t="str">
        <f t="shared" si="9"/>
        <v>重庆委外厂（什邡）-重庆生产公司(纸筒)</v>
      </c>
      <c r="J256" s="38" t="s">
        <v>743</v>
      </c>
      <c r="K256" s="8" t="s">
        <v>40</v>
      </c>
      <c r="L256" s="42" t="s">
        <v>744</v>
      </c>
      <c r="M256" s="40">
        <v>180</v>
      </c>
      <c r="N256" s="42">
        <v>373</v>
      </c>
      <c r="O256" s="40">
        <v>1</v>
      </c>
      <c r="P256" s="40">
        <v>1</v>
      </c>
      <c r="Q256" s="40">
        <v>1</v>
      </c>
      <c r="R256" s="40">
        <v>3</v>
      </c>
      <c r="S256" s="40">
        <v>150</v>
      </c>
      <c r="T256" s="8" t="s">
        <v>42</v>
      </c>
      <c r="U256" s="38" t="s">
        <v>43</v>
      </c>
      <c r="V256" s="38" t="s">
        <v>43</v>
      </c>
      <c r="W256" s="38"/>
      <c r="X256" s="43">
        <v>140</v>
      </c>
      <c r="Y256" s="44">
        <v>200</v>
      </c>
      <c r="Z256" s="10" t="s">
        <v>44</v>
      </c>
      <c r="AA256" s="39"/>
      <c r="AB256" s="46"/>
      <c r="AC256" s="35"/>
      <c r="AD256" s="35"/>
    </row>
    <row r="257" spans="1:30" s="47" customFormat="1" ht="30" customHeight="1" x14ac:dyDescent="0.35">
      <c r="A257" s="8">
        <v>114</v>
      </c>
      <c r="B257" s="38" t="s">
        <v>32</v>
      </c>
      <c r="C257" s="39" t="s">
        <v>48</v>
      </c>
      <c r="D257" s="40" t="s">
        <v>248</v>
      </c>
      <c r="E257" s="39" t="s">
        <v>403</v>
      </c>
      <c r="F257" s="39" t="s">
        <v>401</v>
      </c>
      <c r="G257" s="39" t="s">
        <v>251</v>
      </c>
      <c r="H257" s="39" t="s">
        <v>404</v>
      </c>
      <c r="I257" s="41" t="str">
        <f t="shared" si="9"/>
        <v>重庆委外厂（什邡）-西安RDC（含电商仓）</v>
      </c>
      <c r="J257" s="38" t="s">
        <v>39</v>
      </c>
      <c r="K257" s="8" t="s">
        <v>40</v>
      </c>
      <c r="L257" s="42" t="s">
        <v>41</v>
      </c>
      <c r="M257" s="40">
        <v>55</v>
      </c>
      <c r="N257" s="42">
        <v>755</v>
      </c>
      <c r="O257" s="40">
        <v>1</v>
      </c>
      <c r="P257" s="40">
        <v>1</v>
      </c>
      <c r="Q257" s="40">
        <v>2</v>
      </c>
      <c r="R257" s="40">
        <v>4</v>
      </c>
      <c r="S257" s="40">
        <v>55</v>
      </c>
      <c r="T257" s="8" t="s">
        <v>42</v>
      </c>
      <c r="U257" s="38" t="s">
        <v>43</v>
      </c>
      <c r="V257" s="38" t="s">
        <v>43</v>
      </c>
      <c r="W257" s="38"/>
      <c r="X257" s="43">
        <v>137.363636363636</v>
      </c>
      <c r="Y257" s="44">
        <v>150</v>
      </c>
      <c r="Z257" s="10" t="s">
        <v>44</v>
      </c>
      <c r="AA257" s="39"/>
      <c r="AB257" s="46"/>
      <c r="AC257" s="35"/>
      <c r="AD257" s="35"/>
    </row>
    <row r="258" spans="1:30" s="47" customFormat="1" ht="30" customHeight="1" x14ac:dyDescent="0.35">
      <c r="A258" s="8">
        <v>115</v>
      </c>
      <c r="B258" s="38" t="s">
        <v>32</v>
      </c>
      <c r="C258" s="39" t="s">
        <v>48</v>
      </c>
      <c r="D258" s="40" t="s">
        <v>248</v>
      </c>
      <c r="E258" s="39" t="s">
        <v>405</v>
      </c>
      <c r="F258" s="39" t="s">
        <v>401</v>
      </c>
      <c r="G258" s="39" t="s">
        <v>328</v>
      </c>
      <c r="H258" s="39" t="s">
        <v>406</v>
      </c>
      <c r="I258" s="41" t="str">
        <f t="shared" si="9"/>
        <v>重庆委外厂（什邡）-成都RDC（含电商仓、B2C仓）</v>
      </c>
      <c r="J258" s="38" t="s">
        <v>39</v>
      </c>
      <c r="K258" s="8" t="s">
        <v>40</v>
      </c>
      <c r="L258" s="42" t="s">
        <v>41</v>
      </c>
      <c r="M258" s="40">
        <v>55</v>
      </c>
      <c r="N258" s="42">
        <v>131</v>
      </c>
      <c r="O258" s="40">
        <v>1</v>
      </c>
      <c r="P258" s="40">
        <v>1</v>
      </c>
      <c r="Q258" s="40">
        <v>1</v>
      </c>
      <c r="R258" s="40">
        <v>3</v>
      </c>
      <c r="S258" s="40">
        <v>55</v>
      </c>
      <c r="T258" s="8" t="s">
        <v>42</v>
      </c>
      <c r="U258" s="38" t="s">
        <v>43</v>
      </c>
      <c r="V258" s="38" t="s">
        <v>43</v>
      </c>
      <c r="W258" s="38"/>
      <c r="X258" s="43">
        <v>881.09090909090901</v>
      </c>
      <c r="Y258" s="44">
        <v>1000</v>
      </c>
      <c r="Z258" s="10" t="s">
        <v>44</v>
      </c>
      <c r="AA258" s="39" t="s">
        <v>407</v>
      </c>
      <c r="AB258" s="46"/>
      <c r="AC258" s="35"/>
      <c r="AD258" s="35"/>
    </row>
    <row r="259" spans="1:30" s="47" customFormat="1" ht="30" customHeight="1" x14ac:dyDescent="0.35">
      <c r="A259" s="8">
        <v>116</v>
      </c>
      <c r="B259" s="38" t="s">
        <v>32</v>
      </c>
      <c r="C259" s="39" t="s">
        <v>48</v>
      </c>
      <c r="D259" s="40" t="s">
        <v>248</v>
      </c>
      <c r="E259" s="39" t="s">
        <v>315</v>
      </c>
      <c r="F259" s="39" t="s">
        <v>408</v>
      </c>
      <c r="G259" s="39" t="s">
        <v>328</v>
      </c>
      <c r="H259" s="39" t="s">
        <v>406</v>
      </c>
      <c r="I259" s="41" t="str">
        <f t="shared" si="9"/>
        <v>重庆委外厂（维邦）-成都RDC（含电商仓、B2C仓）</v>
      </c>
      <c r="J259" s="38" t="s">
        <v>39</v>
      </c>
      <c r="K259" s="8" t="s">
        <v>40</v>
      </c>
      <c r="L259" s="42" t="s">
        <v>41</v>
      </c>
      <c r="M259" s="40">
        <v>55</v>
      </c>
      <c r="N259" s="42">
        <v>360</v>
      </c>
      <c r="O259" s="40">
        <v>1</v>
      </c>
      <c r="P259" s="40">
        <v>1</v>
      </c>
      <c r="Q259" s="40">
        <v>1</v>
      </c>
      <c r="R259" s="40">
        <v>3</v>
      </c>
      <c r="S259" s="40">
        <v>55</v>
      </c>
      <c r="T259" s="8" t="s">
        <v>42</v>
      </c>
      <c r="U259" s="38" t="s">
        <v>43</v>
      </c>
      <c r="V259" s="38" t="s">
        <v>43</v>
      </c>
      <c r="W259" s="38"/>
      <c r="X259" s="43">
        <v>523.875</v>
      </c>
      <c r="Y259" s="44">
        <v>600</v>
      </c>
      <c r="Z259" s="10" t="s">
        <v>44</v>
      </c>
      <c r="AA259" s="39" t="s">
        <v>407</v>
      </c>
      <c r="AB259" s="46"/>
      <c r="AC259" s="35"/>
      <c r="AD259" s="35"/>
    </row>
    <row r="260" spans="1:30" s="47" customFormat="1" ht="30" customHeight="1" x14ac:dyDescent="0.35">
      <c r="A260" s="196">
        <v>117</v>
      </c>
      <c r="B260" s="38" t="s">
        <v>32</v>
      </c>
      <c r="C260" s="39" t="s">
        <v>107</v>
      </c>
      <c r="D260" s="40" t="s">
        <v>248</v>
      </c>
      <c r="E260" s="39" t="s">
        <v>315</v>
      </c>
      <c r="F260" s="39" t="s">
        <v>408</v>
      </c>
      <c r="G260" s="212" t="s">
        <v>248</v>
      </c>
      <c r="H260" s="39" t="s">
        <v>402</v>
      </c>
      <c r="I260" s="41" t="str">
        <f t="shared" si="9"/>
        <v>重庆委外厂（维邦）-重庆市区客户</v>
      </c>
      <c r="J260" s="38" t="s">
        <v>39</v>
      </c>
      <c r="K260" s="8" t="s">
        <v>111</v>
      </c>
      <c r="L260" s="42" t="s">
        <v>41</v>
      </c>
      <c r="M260" s="40">
        <v>55</v>
      </c>
      <c r="N260" s="42">
        <v>120</v>
      </c>
      <c r="O260" s="40">
        <v>1</v>
      </c>
      <c r="P260" s="40">
        <v>1</v>
      </c>
      <c r="Q260" s="40">
        <v>1</v>
      </c>
      <c r="R260" s="40">
        <v>3</v>
      </c>
      <c r="S260" s="40">
        <v>55</v>
      </c>
      <c r="T260" s="8" t="s">
        <v>42</v>
      </c>
      <c r="U260" s="38" t="s">
        <v>43</v>
      </c>
      <c r="V260" s="38" t="s">
        <v>43</v>
      </c>
      <c r="W260" s="38"/>
      <c r="X260" s="43">
        <v>1802.75</v>
      </c>
      <c r="Y260" s="44">
        <v>2500</v>
      </c>
      <c r="Z260" s="10" t="s">
        <v>44</v>
      </c>
      <c r="AA260" s="39" t="s">
        <v>407</v>
      </c>
      <c r="AB260" s="46"/>
      <c r="AC260" s="35"/>
      <c r="AD260" s="35"/>
    </row>
    <row r="261" spans="1:30" s="47" customFormat="1" ht="30" customHeight="1" x14ac:dyDescent="0.35">
      <c r="A261" s="196"/>
      <c r="B261" s="38" t="s">
        <v>32</v>
      </c>
      <c r="C261" s="39" t="s">
        <v>48</v>
      </c>
      <c r="D261" s="40" t="s">
        <v>248</v>
      </c>
      <c r="E261" s="39"/>
      <c r="F261" s="39" t="s">
        <v>408</v>
      </c>
      <c r="G261" s="212"/>
      <c r="H261" s="39" t="s">
        <v>951</v>
      </c>
      <c r="I261" s="41" t="str">
        <f t="shared" ref="I261:I324" si="15">F261&amp;"-"&amp;H261</f>
        <v>重庆委外厂（维邦）-重庆RDC(含电商仓)</v>
      </c>
      <c r="J261" s="38" t="s">
        <v>39</v>
      </c>
      <c r="K261" s="8" t="s">
        <v>40</v>
      </c>
      <c r="L261" s="42" t="s">
        <v>41</v>
      </c>
      <c r="M261" s="40">
        <v>55</v>
      </c>
      <c r="N261" s="42">
        <v>120</v>
      </c>
      <c r="O261" s="40">
        <v>1</v>
      </c>
      <c r="P261" s="40">
        <v>1</v>
      </c>
      <c r="Q261" s="40">
        <v>1</v>
      </c>
      <c r="R261" s="40">
        <v>3</v>
      </c>
      <c r="S261" s="40">
        <v>55</v>
      </c>
      <c r="T261" s="8" t="s">
        <v>42</v>
      </c>
      <c r="U261" s="38" t="s">
        <v>43</v>
      </c>
      <c r="V261" s="38" t="s">
        <v>43</v>
      </c>
      <c r="W261" s="38"/>
      <c r="X261" s="43">
        <v>501.625</v>
      </c>
      <c r="Y261" s="44">
        <v>600</v>
      </c>
      <c r="Z261" s="10" t="s">
        <v>44</v>
      </c>
      <c r="AA261" s="39" t="s">
        <v>407</v>
      </c>
      <c r="AB261" s="46"/>
      <c r="AC261" s="35"/>
      <c r="AD261" s="35"/>
    </row>
    <row r="262" spans="1:30" s="47" customFormat="1" ht="30" customHeight="1" x14ac:dyDescent="0.35">
      <c r="A262" s="196">
        <v>118</v>
      </c>
      <c r="B262" s="38" t="s">
        <v>32</v>
      </c>
      <c r="C262" s="39" t="s">
        <v>142</v>
      </c>
      <c r="D262" s="40" t="s">
        <v>248</v>
      </c>
      <c r="E262" s="39" t="s">
        <v>409</v>
      </c>
      <c r="F262" s="39" t="s">
        <v>410</v>
      </c>
      <c r="G262" s="212" t="s">
        <v>411</v>
      </c>
      <c r="H262" s="39" t="s">
        <v>412</v>
      </c>
      <c r="I262" s="41" t="str">
        <f t="shared" si="15"/>
        <v>常熟港-重庆生产公司（淡季）</v>
      </c>
      <c r="J262" s="38" t="s">
        <v>147</v>
      </c>
      <c r="K262" s="8" t="s">
        <v>40</v>
      </c>
      <c r="L262" s="42" t="s">
        <v>137</v>
      </c>
      <c r="M262" s="40">
        <v>1000</v>
      </c>
      <c r="N262" s="42">
        <v>2550</v>
      </c>
      <c r="O262" s="40">
        <v>1</v>
      </c>
      <c r="P262" s="40">
        <v>1</v>
      </c>
      <c r="Q262" s="40">
        <v>28</v>
      </c>
      <c r="R262" s="40">
        <v>30</v>
      </c>
      <c r="S262" s="40">
        <v>1300</v>
      </c>
      <c r="T262" s="8" t="s">
        <v>42</v>
      </c>
      <c r="U262" s="38" t="s">
        <v>42</v>
      </c>
      <c r="V262" s="38" t="s">
        <v>42</v>
      </c>
      <c r="W262" s="38"/>
      <c r="X262" s="43">
        <v>3112</v>
      </c>
      <c r="Y262" s="44">
        <v>4000</v>
      </c>
      <c r="Z262" s="10" t="s">
        <v>44</v>
      </c>
      <c r="AA262" s="39" t="s">
        <v>954</v>
      </c>
      <c r="AB262" s="46"/>
      <c r="AC262" s="35"/>
      <c r="AD262" s="35"/>
    </row>
    <row r="263" spans="1:30" s="47" customFormat="1" ht="30" customHeight="1" x14ac:dyDescent="0.35">
      <c r="A263" s="196"/>
      <c r="B263" s="38" t="s">
        <v>32</v>
      </c>
      <c r="C263" s="39" t="s">
        <v>142</v>
      </c>
      <c r="D263" s="40" t="s">
        <v>248</v>
      </c>
      <c r="E263" s="39" t="s">
        <v>955</v>
      </c>
      <c r="F263" s="39" t="s">
        <v>410</v>
      </c>
      <c r="G263" s="212"/>
      <c r="H263" s="39" t="s">
        <v>956</v>
      </c>
      <c r="I263" s="41" t="str">
        <f t="shared" si="15"/>
        <v>常熟港-重庆生产公司（旺季）</v>
      </c>
      <c r="J263" s="38" t="s">
        <v>147</v>
      </c>
      <c r="K263" s="8" t="s">
        <v>40</v>
      </c>
      <c r="L263" s="42" t="s">
        <v>137</v>
      </c>
      <c r="M263" s="40">
        <v>1000</v>
      </c>
      <c r="N263" s="42">
        <v>2550</v>
      </c>
      <c r="O263" s="40">
        <v>1</v>
      </c>
      <c r="P263" s="40">
        <v>1</v>
      </c>
      <c r="Q263" s="40">
        <v>45</v>
      </c>
      <c r="R263" s="40">
        <v>47</v>
      </c>
      <c r="S263" s="40">
        <v>1300</v>
      </c>
      <c r="T263" s="8" t="s">
        <v>42</v>
      </c>
      <c r="U263" s="38" t="s">
        <v>42</v>
      </c>
      <c r="V263" s="38" t="s">
        <v>42</v>
      </c>
      <c r="W263" s="38"/>
      <c r="X263" s="43">
        <v>2187.1999999999998</v>
      </c>
      <c r="Y263" s="44">
        <v>2500</v>
      </c>
      <c r="Z263" s="10" t="s">
        <v>44</v>
      </c>
      <c r="AA263" s="39"/>
      <c r="AB263" s="46"/>
      <c r="AC263" s="35"/>
      <c r="AD263" s="35"/>
    </row>
    <row r="264" spans="1:30" s="47" customFormat="1" ht="30" customHeight="1" x14ac:dyDescent="0.35">
      <c r="A264" s="196">
        <v>119</v>
      </c>
      <c r="B264" s="38" t="s">
        <v>32</v>
      </c>
      <c r="C264" s="39" t="s">
        <v>142</v>
      </c>
      <c r="D264" s="40" t="s">
        <v>248</v>
      </c>
      <c r="E264" s="39" t="s">
        <v>413</v>
      </c>
      <c r="F264" s="39" t="s">
        <v>414</v>
      </c>
      <c r="G264" s="212" t="s">
        <v>415</v>
      </c>
      <c r="H264" s="39" t="s">
        <v>412</v>
      </c>
      <c r="I264" s="41" t="str">
        <f t="shared" si="15"/>
        <v>上海港-重庆生产公司（淡季）</v>
      </c>
      <c r="J264" s="38" t="s">
        <v>147</v>
      </c>
      <c r="K264" s="8" t="s">
        <v>40</v>
      </c>
      <c r="L264" s="42" t="s">
        <v>137</v>
      </c>
      <c r="M264" s="40">
        <v>1000</v>
      </c>
      <c r="N264" s="42">
        <v>2430</v>
      </c>
      <c r="O264" s="40">
        <v>1</v>
      </c>
      <c r="P264" s="40">
        <v>1</v>
      </c>
      <c r="Q264" s="40">
        <v>38</v>
      </c>
      <c r="R264" s="40">
        <v>40</v>
      </c>
      <c r="S264" s="40">
        <v>1300</v>
      </c>
      <c r="T264" s="8" t="s">
        <v>42</v>
      </c>
      <c r="U264" s="38" t="s">
        <v>42</v>
      </c>
      <c r="V264" s="38" t="s">
        <v>42</v>
      </c>
      <c r="W264" s="38"/>
      <c r="X264" s="43">
        <v>1424</v>
      </c>
      <c r="Y264" s="44">
        <v>2000</v>
      </c>
      <c r="Z264" s="10" t="s">
        <v>44</v>
      </c>
      <c r="AA264" s="39" t="s">
        <v>416</v>
      </c>
      <c r="AB264" s="46"/>
      <c r="AC264" s="35"/>
      <c r="AD264" s="35"/>
    </row>
    <row r="265" spans="1:30" s="47" customFormat="1" ht="30" customHeight="1" x14ac:dyDescent="0.35">
      <c r="A265" s="196"/>
      <c r="B265" s="38" t="s">
        <v>32</v>
      </c>
      <c r="C265" s="39" t="s">
        <v>142</v>
      </c>
      <c r="D265" s="40" t="s">
        <v>248</v>
      </c>
      <c r="E265" s="39" t="s">
        <v>957</v>
      </c>
      <c r="F265" s="39" t="s">
        <v>414</v>
      </c>
      <c r="G265" s="212"/>
      <c r="H265" s="39" t="s">
        <v>956</v>
      </c>
      <c r="I265" s="41" t="str">
        <f t="shared" si="15"/>
        <v>上海港-重庆生产公司（旺季）</v>
      </c>
      <c r="J265" s="38" t="s">
        <v>147</v>
      </c>
      <c r="K265" s="8" t="s">
        <v>40</v>
      </c>
      <c r="L265" s="42" t="s">
        <v>137</v>
      </c>
      <c r="M265" s="40">
        <v>1000</v>
      </c>
      <c r="N265" s="42">
        <v>2430</v>
      </c>
      <c r="O265" s="40">
        <v>1</v>
      </c>
      <c r="P265" s="40">
        <v>1</v>
      </c>
      <c r="Q265" s="40">
        <v>50</v>
      </c>
      <c r="R265" s="40">
        <v>52</v>
      </c>
      <c r="S265" s="40">
        <v>1300</v>
      </c>
      <c r="T265" s="8" t="s">
        <v>42</v>
      </c>
      <c r="U265" s="38" t="s">
        <v>42</v>
      </c>
      <c r="V265" s="38" t="s">
        <v>42</v>
      </c>
      <c r="W265" s="38"/>
      <c r="X265" s="43">
        <v>3286</v>
      </c>
      <c r="Y265" s="44">
        <v>4000</v>
      </c>
      <c r="Z265" s="10" t="s">
        <v>44</v>
      </c>
      <c r="AA265" s="39" t="s">
        <v>416</v>
      </c>
      <c r="AB265" s="46"/>
      <c r="AC265" s="35"/>
      <c r="AD265" s="35"/>
    </row>
    <row r="266" spans="1:30" s="47" customFormat="1" ht="30" customHeight="1" x14ac:dyDescent="0.35">
      <c r="A266" s="8">
        <v>120</v>
      </c>
      <c r="B266" s="38" t="s">
        <v>32</v>
      </c>
      <c r="C266" s="39" t="s">
        <v>142</v>
      </c>
      <c r="D266" s="40" t="s">
        <v>248</v>
      </c>
      <c r="E266" s="39" t="s">
        <v>417</v>
      </c>
      <c r="F266" s="39" t="s">
        <v>418</v>
      </c>
      <c r="G266" s="39" t="s">
        <v>248</v>
      </c>
      <c r="H266" s="39" t="s">
        <v>419</v>
      </c>
      <c r="I266" s="41" t="str">
        <f t="shared" si="15"/>
        <v>重庆纳溪沟码头-重庆生产公司</v>
      </c>
      <c r="J266" s="38" t="s">
        <v>147</v>
      </c>
      <c r="K266" s="8" t="s">
        <v>40</v>
      </c>
      <c r="L266" s="42" t="s">
        <v>137</v>
      </c>
      <c r="M266" s="40">
        <v>30</v>
      </c>
      <c r="N266" s="42">
        <v>30</v>
      </c>
      <c r="O266" s="40">
        <v>1</v>
      </c>
      <c r="P266" s="40">
        <v>1</v>
      </c>
      <c r="Q266" s="40">
        <v>1</v>
      </c>
      <c r="R266" s="40">
        <v>3</v>
      </c>
      <c r="S266" s="40">
        <v>1200</v>
      </c>
      <c r="T266" s="8" t="s">
        <v>42</v>
      </c>
      <c r="U266" s="38" t="s">
        <v>43</v>
      </c>
      <c r="V266" s="38" t="s">
        <v>43</v>
      </c>
      <c r="W266" s="38"/>
      <c r="X266" s="43">
        <v>6953</v>
      </c>
      <c r="Y266" s="44">
        <v>8000</v>
      </c>
      <c r="Z266" s="10" t="s">
        <v>44</v>
      </c>
      <c r="AA266" s="39" t="s">
        <v>420</v>
      </c>
      <c r="AB266" s="46"/>
      <c r="AC266" s="35"/>
      <c r="AD266" s="35"/>
    </row>
    <row r="267" spans="1:30" s="47" customFormat="1" ht="30" customHeight="1" x14ac:dyDescent="0.35">
      <c r="A267" s="8">
        <v>121</v>
      </c>
      <c r="B267" s="38" t="s">
        <v>32</v>
      </c>
      <c r="C267" s="39" t="s">
        <v>142</v>
      </c>
      <c r="D267" s="40" t="s">
        <v>248</v>
      </c>
      <c r="E267" s="39" t="s">
        <v>417</v>
      </c>
      <c r="F267" s="39" t="s">
        <v>421</v>
      </c>
      <c r="G267" s="39" t="s">
        <v>248</v>
      </c>
      <c r="H267" s="39" t="s">
        <v>419</v>
      </c>
      <c r="I267" s="41" t="str">
        <f t="shared" si="15"/>
        <v>重庆果园港码头-重庆生产公司</v>
      </c>
      <c r="J267" s="38" t="s">
        <v>147</v>
      </c>
      <c r="K267" s="8" t="s">
        <v>40</v>
      </c>
      <c r="L267" s="42" t="s">
        <v>137</v>
      </c>
      <c r="M267" s="40">
        <v>30</v>
      </c>
      <c r="N267" s="42">
        <v>60</v>
      </c>
      <c r="O267" s="40">
        <v>1</v>
      </c>
      <c r="P267" s="40">
        <v>1</v>
      </c>
      <c r="Q267" s="40">
        <v>1</v>
      </c>
      <c r="R267" s="40">
        <v>3</v>
      </c>
      <c r="S267" s="40">
        <v>1200</v>
      </c>
      <c r="T267" s="8" t="s">
        <v>42</v>
      </c>
      <c r="U267" s="38" t="s">
        <v>43</v>
      </c>
      <c r="V267" s="38" t="s">
        <v>43</v>
      </c>
      <c r="W267" s="38"/>
      <c r="X267" s="43">
        <v>3764.5</v>
      </c>
      <c r="Y267" s="44">
        <v>4500</v>
      </c>
      <c r="Z267" s="10" t="s">
        <v>44</v>
      </c>
      <c r="AA267" s="39"/>
      <c r="AB267" s="46"/>
      <c r="AC267" s="35"/>
      <c r="AD267" s="35"/>
    </row>
    <row r="268" spans="1:30" s="67" customFormat="1" ht="30" customHeight="1" x14ac:dyDescent="0.35">
      <c r="A268" s="206">
        <v>122</v>
      </c>
      <c r="B268" s="8" t="s">
        <v>160</v>
      </c>
      <c r="C268" s="30" t="s">
        <v>48</v>
      </c>
      <c r="D268" s="9" t="s">
        <v>422</v>
      </c>
      <c r="E268" s="63" t="s">
        <v>423</v>
      </c>
      <c r="F268" s="30" t="s">
        <v>424</v>
      </c>
      <c r="G268" s="209" t="s">
        <v>104</v>
      </c>
      <c r="H268" s="64" t="s">
        <v>287</v>
      </c>
      <c r="I268" s="10" t="str">
        <f t="shared" si="15"/>
        <v>东乡-孝感RDC</v>
      </c>
      <c r="J268" s="8" t="s">
        <v>39</v>
      </c>
      <c r="K268" s="8" t="s">
        <v>40</v>
      </c>
      <c r="L268" s="8" t="s">
        <v>41</v>
      </c>
      <c r="M268" s="52">
        <v>120</v>
      </c>
      <c r="N268" s="64">
        <v>524</v>
      </c>
      <c r="O268" s="9">
        <v>1</v>
      </c>
      <c r="P268" s="9">
        <v>0.5</v>
      </c>
      <c r="Q268" s="9">
        <v>0.5</v>
      </c>
      <c r="R268" s="9">
        <v>2</v>
      </c>
      <c r="S268" s="214">
        <v>360</v>
      </c>
      <c r="T268" s="8" t="s">
        <v>42</v>
      </c>
      <c r="U268" s="8" t="s">
        <v>43</v>
      </c>
      <c r="V268" s="8" t="s">
        <v>43</v>
      </c>
      <c r="W268" s="8"/>
      <c r="X268" s="65">
        <v>1141.63308333333</v>
      </c>
      <c r="Y268" s="65">
        <f t="shared" ref="Y268:Y278" si="16">X268*1.1</f>
        <v>1255.7963916666631</v>
      </c>
      <c r="Z268" s="10" t="s">
        <v>44</v>
      </c>
      <c r="AA268" s="30"/>
      <c r="AB268" s="66"/>
      <c r="AC268" s="35"/>
      <c r="AD268" s="35"/>
    </row>
    <row r="269" spans="1:30" s="67" customFormat="1" ht="30" customHeight="1" x14ac:dyDescent="0.35">
      <c r="A269" s="211"/>
      <c r="B269" s="8" t="s">
        <v>160</v>
      </c>
      <c r="C269" s="30" t="s">
        <v>48</v>
      </c>
      <c r="D269" s="9" t="s">
        <v>422</v>
      </c>
      <c r="E269" s="63" t="s">
        <v>958</v>
      </c>
      <c r="F269" s="30" t="s">
        <v>424</v>
      </c>
      <c r="G269" s="209"/>
      <c r="H269" s="68" t="s">
        <v>280</v>
      </c>
      <c r="I269" s="10" t="str">
        <f t="shared" si="15"/>
        <v>东乡-长沙RDC</v>
      </c>
      <c r="J269" s="8" t="s">
        <v>39</v>
      </c>
      <c r="K269" s="8" t="s">
        <v>40</v>
      </c>
      <c r="L269" s="8" t="s">
        <v>41</v>
      </c>
      <c r="M269" s="52">
        <v>120</v>
      </c>
      <c r="N269" s="64">
        <v>480</v>
      </c>
      <c r="O269" s="9">
        <v>1</v>
      </c>
      <c r="P269" s="9">
        <v>0.5</v>
      </c>
      <c r="Q269" s="9">
        <v>0.5</v>
      </c>
      <c r="R269" s="9">
        <v>2</v>
      </c>
      <c r="S269" s="215"/>
      <c r="T269" s="8" t="s">
        <v>42</v>
      </c>
      <c r="U269" s="8" t="s">
        <v>43</v>
      </c>
      <c r="V269" s="8" t="s">
        <v>43</v>
      </c>
      <c r="W269" s="8"/>
      <c r="X269" s="65">
        <v>244.938166666667</v>
      </c>
      <c r="Y269" s="65">
        <f t="shared" si="16"/>
        <v>269.43198333333373</v>
      </c>
      <c r="Z269" s="10" t="s">
        <v>44</v>
      </c>
      <c r="AA269" s="30"/>
      <c r="AB269" s="66"/>
      <c r="AC269" s="35"/>
      <c r="AD269" s="35"/>
    </row>
    <row r="270" spans="1:30" s="67" customFormat="1" ht="30" customHeight="1" x14ac:dyDescent="0.35">
      <c r="A270" s="207"/>
      <c r="B270" s="8" t="s">
        <v>160</v>
      </c>
      <c r="C270" s="30" t="s">
        <v>48</v>
      </c>
      <c r="D270" s="9" t="s">
        <v>422</v>
      </c>
      <c r="E270" s="63" t="s">
        <v>959</v>
      </c>
      <c r="F270" s="30" t="s">
        <v>424</v>
      </c>
      <c r="G270" s="209"/>
      <c r="H270" s="68" t="s">
        <v>960</v>
      </c>
      <c r="I270" s="10" t="str">
        <f t="shared" si="15"/>
        <v>东乡-常德RDC</v>
      </c>
      <c r="J270" s="8" t="s">
        <v>39</v>
      </c>
      <c r="K270" s="8" t="s">
        <v>40</v>
      </c>
      <c r="L270" s="8" t="s">
        <v>41</v>
      </c>
      <c r="M270" s="52">
        <v>120</v>
      </c>
      <c r="N270" s="64">
        <v>630</v>
      </c>
      <c r="O270" s="9">
        <v>1</v>
      </c>
      <c r="P270" s="9">
        <v>0.5</v>
      </c>
      <c r="Q270" s="9">
        <v>0.5</v>
      </c>
      <c r="R270" s="9">
        <v>2</v>
      </c>
      <c r="S270" s="216"/>
      <c r="T270" s="8" t="s">
        <v>42</v>
      </c>
      <c r="U270" s="8" t="s">
        <v>43</v>
      </c>
      <c r="V270" s="8" t="s">
        <v>43</v>
      </c>
      <c r="W270" s="8"/>
      <c r="X270" s="65">
        <v>241.525833333333</v>
      </c>
      <c r="Y270" s="65">
        <f t="shared" si="16"/>
        <v>265.67841666666629</v>
      </c>
      <c r="Z270" s="10" t="s">
        <v>44</v>
      </c>
      <c r="AA270" s="30"/>
      <c r="AB270" s="66"/>
      <c r="AC270" s="35"/>
      <c r="AD270" s="35"/>
    </row>
    <row r="271" spans="1:30" s="67" customFormat="1" ht="30" customHeight="1" x14ac:dyDescent="0.35">
      <c r="A271" s="206">
        <v>123</v>
      </c>
      <c r="B271" s="8" t="s">
        <v>32</v>
      </c>
      <c r="C271" s="30" t="s">
        <v>48</v>
      </c>
      <c r="D271" s="9" t="s">
        <v>422</v>
      </c>
      <c r="E271" s="63" t="s">
        <v>426</v>
      </c>
      <c r="F271" s="30" t="s">
        <v>424</v>
      </c>
      <c r="G271" s="209" t="s">
        <v>244</v>
      </c>
      <c r="H271" s="64" t="s">
        <v>961</v>
      </c>
      <c r="I271" s="10" t="str">
        <f t="shared" si="15"/>
        <v>东乡-晋江RDC</v>
      </c>
      <c r="J271" s="8" t="s">
        <v>39</v>
      </c>
      <c r="K271" s="8" t="s">
        <v>40</v>
      </c>
      <c r="L271" s="8" t="s">
        <v>41</v>
      </c>
      <c r="M271" s="52">
        <v>120</v>
      </c>
      <c r="N271" s="64">
        <v>614</v>
      </c>
      <c r="O271" s="9">
        <v>1</v>
      </c>
      <c r="P271" s="9">
        <v>0.5</v>
      </c>
      <c r="Q271" s="9">
        <v>0.5</v>
      </c>
      <c r="R271" s="9">
        <v>2</v>
      </c>
      <c r="S271" s="214">
        <v>360</v>
      </c>
      <c r="T271" s="8" t="s">
        <v>42</v>
      </c>
      <c r="U271" s="8" t="s">
        <v>43</v>
      </c>
      <c r="V271" s="8" t="s">
        <v>43</v>
      </c>
      <c r="W271" s="8"/>
      <c r="X271" s="65">
        <v>3185.38783333333</v>
      </c>
      <c r="Y271" s="65">
        <f t="shared" si="16"/>
        <v>3503.9266166666634</v>
      </c>
      <c r="Z271" s="10" t="s">
        <v>44</v>
      </c>
      <c r="AA271" s="30"/>
      <c r="AB271" s="66"/>
      <c r="AC271" s="35"/>
      <c r="AD271" s="35"/>
    </row>
    <row r="272" spans="1:30" s="67" customFormat="1" ht="30" customHeight="1" x14ac:dyDescent="0.35">
      <c r="A272" s="211"/>
      <c r="B272" s="8" t="s">
        <v>32</v>
      </c>
      <c r="C272" s="30" t="s">
        <v>48</v>
      </c>
      <c r="D272" s="9" t="s">
        <v>422</v>
      </c>
      <c r="E272" s="63" t="s">
        <v>962</v>
      </c>
      <c r="F272" s="30" t="s">
        <v>424</v>
      </c>
      <c r="G272" s="209"/>
      <c r="H272" s="64" t="s">
        <v>963</v>
      </c>
      <c r="I272" s="10" t="str">
        <f t="shared" si="15"/>
        <v>东乡-晋江生产公司（配车材料）</v>
      </c>
      <c r="J272" s="8" t="s">
        <v>608</v>
      </c>
      <c r="K272" s="8" t="s">
        <v>40</v>
      </c>
      <c r="L272" s="8" t="s">
        <v>137</v>
      </c>
      <c r="M272" s="9">
        <v>0</v>
      </c>
      <c r="N272" s="69">
        <v>614</v>
      </c>
      <c r="O272" s="9">
        <v>1</v>
      </c>
      <c r="P272" s="9">
        <v>0.5</v>
      </c>
      <c r="Q272" s="9">
        <v>0.5</v>
      </c>
      <c r="R272" s="9">
        <v>2</v>
      </c>
      <c r="S272" s="215"/>
      <c r="T272" s="8" t="s">
        <v>42</v>
      </c>
      <c r="U272" s="8" t="s">
        <v>43</v>
      </c>
      <c r="V272" s="8" t="s">
        <v>43</v>
      </c>
      <c r="W272" s="8"/>
      <c r="X272" s="65">
        <v>0</v>
      </c>
      <c r="Y272" s="65">
        <f t="shared" si="16"/>
        <v>0</v>
      </c>
      <c r="Z272" s="10" t="s">
        <v>44</v>
      </c>
      <c r="AA272" s="30"/>
      <c r="AB272" s="66"/>
      <c r="AC272" s="35"/>
      <c r="AD272" s="35"/>
    </row>
    <row r="273" spans="1:30" s="67" customFormat="1" ht="30" customHeight="1" x14ac:dyDescent="0.35">
      <c r="A273" s="207"/>
      <c r="B273" s="8" t="s">
        <v>32</v>
      </c>
      <c r="C273" s="30" t="s">
        <v>48</v>
      </c>
      <c r="D273" s="9" t="s">
        <v>422</v>
      </c>
      <c r="E273" s="63" t="s">
        <v>964</v>
      </c>
      <c r="F273" s="30" t="s">
        <v>424</v>
      </c>
      <c r="G273" s="209"/>
      <c r="H273" s="64" t="s">
        <v>547</v>
      </c>
      <c r="I273" s="10" t="str">
        <f t="shared" si="15"/>
        <v>东乡-福州RDC</v>
      </c>
      <c r="J273" s="8" t="s">
        <v>39</v>
      </c>
      <c r="K273" s="8" t="s">
        <v>40</v>
      </c>
      <c r="L273" s="8" t="s">
        <v>41</v>
      </c>
      <c r="M273" s="52">
        <v>120</v>
      </c>
      <c r="N273" s="69">
        <v>550</v>
      </c>
      <c r="O273" s="9">
        <v>1</v>
      </c>
      <c r="P273" s="9">
        <v>0.5</v>
      </c>
      <c r="Q273" s="9">
        <v>0.5</v>
      </c>
      <c r="R273" s="9">
        <v>2</v>
      </c>
      <c r="S273" s="216"/>
      <c r="T273" s="8" t="s">
        <v>42</v>
      </c>
      <c r="U273" s="8" t="s">
        <v>43</v>
      </c>
      <c r="V273" s="8" t="s">
        <v>43</v>
      </c>
      <c r="W273" s="8"/>
      <c r="X273" s="65">
        <v>2136.5597500000099</v>
      </c>
      <c r="Y273" s="65">
        <f t="shared" si="16"/>
        <v>2350.2157250000109</v>
      </c>
      <c r="Z273" s="10" t="s">
        <v>44</v>
      </c>
      <c r="AA273" s="30"/>
      <c r="AB273" s="66"/>
      <c r="AC273" s="35"/>
      <c r="AD273" s="35"/>
    </row>
    <row r="274" spans="1:30" s="67" customFormat="1" ht="30" customHeight="1" x14ac:dyDescent="0.35">
      <c r="A274" s="196">
        <v>124</v>
      </c>
      <c r="B274" s="8" t="s">
        <v>32</v>
      </c>
      <c r="C274" s="30" t="s">
        <v>48</v>
      </c>
      <c r="D274" s="9" t="s">
        <v>422</v>
      </c>
      <c r="E274" s="63" t="s">
        <v>429</v>
      </c>
      <c r="F274" s="30" t="s">
        <v>424</v>
      </c>
      <c r="G274" s="209" t="s">
        <v>232</v>
      </c>
      <c r="H274" s="30" t="s">
        <v>299</v>
      </c>
      <c r="I274" s="10" t="str">
        <f t="shared" si="15"/>
        <v>东乡-南昌RDC</v>
      </c>
      <c r="J274" s="8" t="s">
        <v>39</v>
      </c>
      <c r="K274" s="8" t="s">
        <v>40</v>
      </c>
      <c r="L274" s="8" t="s">
        <v>41</v>
      </c>
      <c r="M274" s="52">
        <v>120</v>
      </c>
      <c r="N274" s="69">
        <v>124</v>
      </c>
      <c r="O274" s="9">
        <v>1</v>
      </c>
      <c r="P274" s="9">
        <v>0.5</v>
      </c>
      <c r="Q274" s="9">
        <v>0.5</v>
      </c>
      <c r="R274" s="9">
        <v>2</v>
      </c>
      <c r="S274" s="214">
        <v>710</v>
      </c>
      <c r="T274" s="8" t="s">
        <v>42</v>
      </c>
      <c r="U274" s="8" t="s">
        <v>43</v>
      </c>
      <c r="V274" s="8" t="s">
        <v>43</v>
      </c>
      <c r="W274" s="8"/>
      <c r="X274" s="65">
        <v>7424.62950000002</v>
      </c>
      <c r="Y274" s="65">
        <f t="shared" si="16"/>
        <v>8167.0924500000228</v>
      </c>
      <c r="Z274" s="10" t="s">
        <v>44</v>
      </c>
      <c r="AA274" s="30"/>
      <c r="AB274" s="66"/>
      <c r="AC274" s="35"/>
      <c r="AD274" s="35"/>
    </row>
    <row r="275" spans="1:30" s="67" customFormat="1" ht="30" customHeight="1" x14ac:dyDescent="0.35">
      <c r="A275" s="196"/>
      <c r="B275" s="8" t="s">
        <v>32</v>
      </c>
      <c r="C275" s="30" t="s">
        <v>48</v>
      </c>
      <c r="D275" s="9" t="s">
        <v>422</v>
      </c>
      <c r="E275" s="63" t="s">
        <v>965</v>
      </c>
      <c r="F275" s="30" t="s">
        <v>424</v>
      </c>
      <c r="G275" s="209"/>
      <c r="H275" s="64" t="s">
        <v>966</v>
      </c>
      <c r="I275" s="65" t="str">
        <f t="shared" si="15"/>
        <v>东乡-萍乡市传统客户</v>
      </c>
      <c r="J275" s="8" t="s">
        <v>39</v>
      </c>
      <c r="K275" s="8" t="s">
        <v>40</v>
      </c>
      <c r="L275" s="8" t="s">
        <v>41</v>
      </c>
      <c r="M275" s="52">
        <v>55</v>
      </c>
      <c r="N275" s="70">
        <v>315</v>
      </c>
      <c r="O275" s="9">
        <v>1</v>
      </c>
      <c r="P275" s="9">
        <v>0.5</v>
      </c>
      <c r="Q275" s="9">
        <v>0.5</v>
      </c>
      <c r="R275" s="9">
        <v>2</v>
      </c>
      <c r="S275" s="215"/>
      <c r="T275" s="8" t="s">
        <v>42</v>
      </c>
      <c r="U275" s="8" t="s">
        <v>43</v>
      </c>
      <c r="V275" s="8" t="s">
        <v>43</v>
      </c>
      <c r="W275" s="8"/>
      <c r="X275" s="65">
        <v>27.273</v>
      </c>
      <c r="Y275" s="65">
        <f t="shared" si="16"/>
        <v>30.000300000000003</v>
      </c>
      <c r="Z275" s="10" t="s">
        <v>44</v>
      </c>
      <c r="AA275" s="30"/>
      <c r="AB275" s="66"/>
      <c r="AC275" s="35"/>
      <c r="AD275" s="35"/>
    </row>
    <row r="276" spans="1:30" s="67" customFormat="1" ht="30" customHeight="1" x14ac:dyDescent="0.35">
      <c r="A276" s="196"/>
      <c r="B276" s="8" t="s">
        <v>32</v>
      </c>
      <c r="C276" s="30" t="s">
        <v>48</v>
      </c>
      <c r="D276" s="9" t="s">
        <v>422</v>
      </c>
      <c r="E276" s="63" t="s">
        <v>967</v>
      </c>
      <c r="F276" s="30" t="s">
        <v>424</v>
      </c>
      <c r="G276" s="209"/>
      <c r="H276" s="68" t="s">
        <v>968</v>
      </c>
      <c r="I276" s="10" t="str">
        <f t="shared" si="15"/>
        <v>东乡-新余市传统客户</v>
      </c>
      <c r="J276" s="8" t="s">
        <v>39</v>
      </c>
      <c r="K276" s="8" t="s">
        <v>40</v>
      </c>
      <c r="L276" s="8" t="s">
        <v>41</v>
      </c>
      <c r="M276" s="52">
        <v>55</v>
      </c>
      <c r="N276" s="70">
        <v>209</v>
      </c>
      <c r="O276" s="9">
        <v>1</v>
      </c>
      <c r="P276" s="9">
        <v>0.5</v>
      </c>
      <c r="Q276" s="9">
        <v>0.5</v>
      </c>
      <c r="R276" s="9">
        <v>2</v>
      </c>
      <c r="S276" s="215"/>
      <c r="T276" s="8" t="s">
        <v>42</v>
      </c>
      <c r="U276" s="8" t="s">
        <v>43</v>
      </c>
      <c r="V276" s="8" t="s">
        <v>43</v>
      </c>
      <c r="W276" s="8"/>
      <c r="X276" s="65">
        <v>5.16</v>
      </c>
      <c r="Y276" s="65">
        <f t="shared" si="16"/>
        <v>5.676000000000001</v>
      </c>
      <c r="Z276" s="10" t="s">
        <v>44</v>
      </c>
      <c r="AA276" s="30"/>
      <c r="AB276" s="66"/>
      <c r="AC276" s="35"/>
      <c r="AD276" s="35"/>
    </row>
    <row r="277" spans="1:30" s="67" customFormat="1" ht="30" customHeight="1" x14ac:dyDescent="0.35">
      <c r="A277" s="196"/>
      <c r="B277" s="8" t="s">
        <v>32</v>
      </c>
      <c r="C277" s="30" t="s">
        <v>48</v>
      </c>
      <c r="D277" s="9" t="s">
        <v>422</v>
      </c>
      <c r="E277" s="63" t="s">
        <v>969</v>
      </c>
      <c r="F277" s="30" t="s">
        <v>424</v>
      </c>
      <c r="G277" s="209"/>
      <c r="H277" s="68" t="s">
        <v>970</v>
      </c>
      <c r="I277" s="10" t="str">
        <f t="shared" si="15"/>
        <v>东乡-九江市传统客户</v>
      </c>
      <c r="J277" s="8" t="s">
        <v>39</v>
      </c>
      <c r="K277" s="8" t="s">
        <v>40</v>
      </c>
      <c r="L277" s="8" t="s">
        <v>41</v>
      </c>
      <c r="M277" s="52">
        <v>55</v>
      </c>
      <c r="N277" s="70">
        <v>232</v>
      </c>
      <c r="O277" s="9">
        <v>1</v>
      </c>
      <c r="P277" s="9">
        <v>0.5</v>
      </c>
      <c r="Q277" s="9">
        <v>0.5</v>
      </c>
      <c r="R277" s="9">
        <v>2</v>
      </c>
      <c r="S277" s="215"/>
      <c r="T277" s="8" t="s">
        <v>42</v>
      </c>
      <c r="U277" s="8" t="s">
        <v>43</v>
      </c>
      <c r="V277" s="8" t="s">
        <v>43</v>
      </c>
      <c r="W277" s="8"/>
      <c r="X277" s="65">
        <v>161.29650000000001</v>
      </c>
      <c r="Y277" s="65">
        <f t="shared" si="16"/>
        <v>177.42615000000004</v>
      </c>
      <c r="Z277" s="10" t="s">
        <v>44</v>
      </c>
      <c r="AA277" s="30"/>
      <c r="AB277" s="66"/>
      <c r="AC277" s="35"/>
      <c r="AD277" s="35"/>
    </row>
    <row r="278" spans="1:30" s="67" customFormat="1" ht="30" customHeight="1" x14ac:dyDescent="0.35">
      <c r="A278" s="196"/>
      <c r="B278" s="8" t="s">
        <v>32</v>
      </c>
      <c r="C278" s="30" t="s">
        <v>48</v>
      </c>
      <c r="D278" s="9" t="s">
        <v>422</v>
      </c>
      <c r="E278" s="63" t="s">
        <v>971</v>
      </c>
      <c r="F278" s="30" t="s">
        <v>424</v>
      </c>
      <c r="G278" s="209"/>
      <c r="H278" s="64" t="s">
        <v>972</v>
      </c>
      <c r="I278" s="10" t="str">
        <f t="shared" si="15"/>
        <v>东乡-宜春市传统客户</v>
      </c>
      <c r="J278" s="8" t="s">
        <v>39</v>
      </c>
      <c r="K278" s="8" t="s">
        <v>40</v>
      </c>
      <c r="L278" s="8" t="s">
        <v>41</v>
      </c>
      <c r="M278" s="52">
        <v>55</v>
      </c>
      <c r="N278" s="70">
        <v>265</v>
      </c>
      <c r="O278" s="9">
        <v>1</v>
      </c>
      <c r="P278" s="9">
        <v>0.5</v>
      </c>
      <c r="Q278" s="9">
        <v>0.5</v>
      </c>
      <c r="R278" s="9">
        <v>2</v>
      </c>
      <c r="S278" s="215"/>
      <c r="T278" s="8" t="s">
        <v>42</v>
      </c>
      <c r="U278" s="8" t="s">
        <v>43</v>
      </c>
      <c r="V278" s="8" t="s">
        <v>43</v>
      </c>
      <c r="W278" s="8"/>
      <c r="X278" s="65">
        <v>25.115916666666699</v>
      </c>
      <c r="Y278" s="65">
        <f t="shared" si="16"/>
        <v>27.62750833333337</v>
      </c>
      <c r="Z278" s="10" t="s">
        <v>44</v>
      </c>
      <c r="AA278" s="30"/>
      <c r="AB278" s="66"/>
      <c r="AC278" s="35"/>
      <c r="AD278" s="35"/>
    </row>
    <row r="279" spans="1:30" s="67" customFormat="1" ht="30" customHeight="1" x14ac:dyDescent="0.35">
      <c r="A279" s="196"/>
      <c r="B279" s="8" t="s">
        <v>32</v>
      </c>
      <c r="C279" s="30" t="s">
        <v>48</v>
      </c>
      <c r="D279" s="9" t="s">
        <v>422</v>
      </c>
      <c r="E279" s="63" t="s">
        <v>973</v>
      </c>
      <c r="F279" s="30" t="s">
        <v>424</v>
      </c>
      <c r="G279" s="209"/>
      <c r="H279" s="64" t="s">
        <v>974</v>
      </c>
      <c r="I279" s="10" t="str">
        <f t="shared" si="15"/>
        <v>东乡-九江联盛现通客户</v>
      </c>
      <c r="J279" s="8" t="s">
        <v>39</v>
      </c>
      <c r="K279" s="8" t="s">
        <v>40</v>
      </c>
      <c r="L279" s="8" t="s">
        <v>41</v>
      </c>
      <c r="M279" s="52">
        <v>55</v>
      </c>
      <c r="N279" s="70">
        <v>245</v>
      </c>
      <c r="O279" s="9">
        <v>1</v>
      </c>
      <c r="P279" s="9">
        <v>0.5</v>
      </c>
      <c r="Q279" s="9">
        <v>0.5</v>
      </c>
      <c r="R279" s="9">
        <v>2</v>
      </c>
      <c r="S279" s="215"/>
      <c r="T279" s="8" t="s">
        <v>42</v>
      </c>
      <c r="U279" s="8" t="s">
        <v>43</v>
      </c>
      <c r="V279" s="22" t="s">
        <v>42</v>
      </c>
      <c r="W279" s="71" t="s">
        <v>975</v>
      </c>
      <c r="X279" s="65">
        <v>0</v>
      </c>
      <c r="Y279" s="65">
        <v>0</v>
      </c>
      <c r="Z279" s="10" t="s">
        <v>44</v>
      </c>
      <c r="AA279" s="30" t="s">
        <v>975</v>
      </c>
      <c r="AB279" s="66"/>
      <c r="AC279" s="35"/>
      <c r="AD279" s="35"/>
    </row>
    <row r="280" spans="1:30" s="67" customFormat="1" ht="30" customHeight="1" x14ac:dyDescent="0.35">
      <c r="A280" s="196"/>
      <c r="B280" s="8" t="s">
        <v>32</v>
      </c>
      <c r="C280" s="30" t="s">
        <v>48</v>
      </c>
      <c r="D280" s="9" t="s">
        <v>422</v>
      </c>
      <c r="E280" s="63" t="s">
        <v>976</v>
      </c>
      <c r="F280" s="30" t="s">
        <v>424</v>
      </c>
      <c r="G280" s="209"/>
      <c r="H280" s="64" t="s">
        <v>977</v>
      </c>
      <c r="I280" s="10" t="str">
        <f t="shared" si="15"/>
        <v>东乡-景德镇传统客户</v>
      </c>
      <c r="J280" s="8" t="s">
        <v>39</v>
      </c>
      <c r="K280" s="8" t="s">
        <v>40</v>
      </c>
      <c r="L280" s="8" t="s">
        <v>41</v>
      </c>
      <c r="M280" s="52">
        <v>55</v>
      </c>
      <c r="N280" s="72">
        <v>170</v>
      </c>
      <c r="O280" s="9">
        <v>1</v>
      </c>
      <c r="P280" s="9">
        <v>0.5</v>
      </c>
      <c r="Q280" s="9">
        <v>0.5</v>
      </c>
      <c r="R280" s="9">
        <v>2</v>
      </c>
      <c r="S280" s="215"/>
      <c r="T280" s="8" t="s">
        <v>42</v>
      </c>
      <c r="U280" s="8" t="s">
        <v>43</v>
      </c>
      <c r="V280" s="8" t="s">
        <v>43</v>
      </c>
      <c r="W280" s="8"/>
      <c r="X280" s="65">
        <v>28.541</v>
      </c>
      <c r="Y280" s="65">
        <f t="shared" ref="Y280:Y285" si="17">X280*1.1</f>
        <v>31.395100000000003</v>
      </c>
      <c r="Z280" s="10" t="s">
        <v>44</v>
      </c>
      <c r="AA280" s="30"/>
      <c r="AB280" s="66"/>
      <c r="AC280" s="35"/>
      <c r="AD280" s="35"/>
    </row>
    <row r="281" spans="1:30" s="67" customFormat="1" ht="30" customHeight="1" x14ac:dyDescent="0.35">
      <c r="A281" s="196"/>
      <c r="B281" s="8" t="s">
        <v>32</v>
      </c>
      <c r="C281" s="30" t="s">
        <v>48</v>
      </c>
      <c r="D281" s="9" t="s">
        <v>422</v>
      </c>
      <c r="E281" s="63" t="s">
        <v>978</v>
      </c>
      <c r="F281" s="30" t="s">
        <v>424</v>
      </c>
      <c r="G281" s="209"/>
      <c r="H281" s="30" t="s">
        <v>979</v>
      </c>
      <c r="I281" s="10" t="str">
        <f t="shared" si="15"/>
        <v>东乡-上饶市传统客户</v>
      </c>
      <c r="J281" s="8" t="s">
        <v>39</v>
      </c>
      <c r="K281" s="8" t="s">
        <v>40</v>
      </c>
      <c r="L281" s="8" t="s">
        <v>41</v>
      </c>
      <c r="M281" s="52">
        <v>55</v>
      </c>
      <c r="N281" s="72">
        <v>147</v>
      </c>
      <c r="O281" s="9">
        <v>1</v>
      </c>
      <c r="P281" s="9">
        <v>0.5</v>
      </c>
      <c r="Q281" s="9">
        <v>0.5</v>
      </c>
      <c r="R281" s="9">
        <v>2</v>
      </c>
      <c r="S281" s="215"/>
      <c r="T281" s="8" t="s">
        <v>42</v>
      </c>
      <c r="U281" s="8" t="s">
        <v>43</v>
      </c>
      <c r="V281" s="8" t="s">
        <v>43</v>
      </c>
      <c r="W281" s="8"/>
      <c r="X281" s="65">
        <v>26.506083333333301</v>
      </c>
      <c r="Y281" s="65">
        <f t="shared" si="17"/>
        <v>29.156691666666632</v>
      </c>
      <c r="Z281" s="10" t="s">
        <v>44</v>
      </c>
      <c r="AA281" s="30"/>
      <c r="AB281" s="66"/>
      <c r="AC281" s="35"/>
      <c r="AD281" s="35"/>
    </row>
    <row r="282" spans="1:30" s="76" customFormat="1" ht="26.25" customHeight="1" outlineLevel="1" x14ac:dyDescent="0.4">
      <c r="A282" s="196"/>
      <c r="B282" s="8" t="s">
        <v>32</v>
      </c>
      <c r="C282" s="8" t="s">
        <v>48</v>
      </c>
      <c r="D282" s="52" t="s">
        <v>422</v>
      </c>
      <c r="E282" s="63" t="s">
        <v>980</v>
      </c>
      <c r="F282" s="73" t="s">
        <v>424</v>
      </c>
      <c r="G282" s="196"/>
      <c r="H282" s="74" t="s">
        <v>981</v>
      </c>
      <c r="I282" s="75" t="str">
        <f t="shared" si="15"/>
        <v>东乡-抚州市区传统客户</v>
      </c>
      <c r="J282" s="8" t="s">
        <v>39</v>
      </c>
      <c r="K282" s="8" t="s">
        <v>40</v>
      </c>
      <c r="L282" s="8" t="s">
        <v>41</v>
      </c>
      <c r="M282" s="52">
        <v>55</v>
      </c>
      <c r="N282" s="52">
        <v>45</v>
      </c>
      <c r="O282" s="72">
        <v>1</v>
      </c>
      <c r="P282" s="52">
        <v>0.5</v>
      </c>
      <c r="Q282" s="9">
        <v>0.5</v>
      </c>
      <c r="R282" s="9">
        <v>2</v>
      </c>
      <c r="S282" s="215"/>
      <c r="T282" s="8" t="s">
        <v>42</v>
      </c>
      <c r="U282" s="8" t="s">
        <v>43</v>
      </c>
      <c r="V282" s="8" t="s">
        <v>43</v>
      </c>
      <c r="W282" s="8"/>
      <c r="X282" s="65">
        <v>0</v>
      </c>
      <c r="Y282" s="65">
        <v>0</v>
      </c>
      <c r="Z282" s="10" t="s">
        <v>44</v>
      </c>
      <c r="AA282" s="30"/>
      <c r="AB282" s="63"/>
      <c r="AC282" s="35"/>
      <c r="AD282" s="35"/>
    </row>
    <row r="283" spans="1:30" s="67" customFormat="1" ht="37.15" customHeight="1" x14ac:dyDescent="0.35">
      <c r="A283" s="196"/>
      <c r="B283" s="8" t="s">
        <v>32</v>
      </c>
      <c r="C283" s="30" t="s">
        <v>48</v>
      </c>
      <c r="D283" s="9" t="s">
        <v>422</v>
      </c>
      <c r="E283" s="63" t="s">
        <v>982</v>
      </c>
      <c r="F283" s="30" t="s">
        <v>424</v>
      </c>
      <c r="G283" s="209"/>
      <c r="H283" s="64" t="s">
        <v>983</v>
      </c>
      <c r="I283" s="10" t="str">
        <f t="shared" si="15"/>
        <v>东乡-南昌区域传统客户（含靖安、奉新、高安、樟树、丰城）</v>
      </c>
      <c r="J283" s="8" t="s">
        <v>39</v>
      </c>
      <c r="K283" s="8" t="s">
        <v>40</v>
      </c>
      <c r="L283" s="8" t="s">
        <v>41</v>
      </c>
      <c r="M283" s="52">
        <v>55</v>
      </c>
      <c r="N283" s="64">
        <v>124</v>
      </c>
      <c r="O283" s="9">
        <v>1</v>
      </c>
      <c r="P283" s="9">
        <v>0.5</v>
      </c>
      <c r="Q283" s="9">
        <v>0.5</v>
      </c>
      <c r="R283" s="9">
        <v>2</v>
      </c>
      <c r="S283" s="215"/>
      <c r="T283" s="8" t="s">
        <v>42</v>
      </c>
      <c r="U283" s="8" t="s">
        <v>43</v>
      </c>
      <c r="V283" s="8" t="s">
        <v>43</v>
      </c>
      <c r="W283" s="8"/>
      <c r="X283" s="65">
        <v>493.12483333333302</v>
      </c>
      <c r="Y283" s="65">
        <f t="shared" si="17"/>
        <v>542.43731666666633</v>
      </c>
      <c r="Z283" s="10" t="s">
        <v>44</v>
      </c>
      <c r="AA283" s="30"/>
      <c r="AB283" s="66"/>
      <c r="AC283" s="35"/>
      <c r="AD283" s="35"/>
    </row>
    <row r="284" spans="1:30" s="67" customFormat="1" ht="30" customHeight="1" x14ac:dyDescent="0.35">
      <c r="A284" s="196"/>
      <c r="B284" s="8" t="s">
        <v>32</v>
      </c>
      <c r="C284" s="30" t="s">
        <v>48</v>
      </c>
      <c r="D284" s="9" t="s">
        <v>422</v>
      </c>
      <c r="E284" s="63" t="s">
        <v>984</v>
      </c>
      <c r="F284" s="30" t="s">
        <v>424</v>
      </c>
      <c r="G284" s="209"/>
      <c r="H284" s="68" t="s">
        <v>985</v>
      </c>
      <c r="I284" s="10" t="str">
        <f t="shared" si="15"/>
        <v>东乡-鹰潭市传统客户</v>
      </c>
      <c r="J284" s="8" t="s">
        <v>39</v>
      </c>
      <c r="K284" s="8" t="s">
        <v>40</v>
      </c>
      <c r="L284" s="8" t="s">
        <v>41</v>
      </c>
      <c r="M284" s="52">
        <v>55</v>
      </c>
      <c r="N284" s="72">
        <v>64</v>
      </c>
      <c r="O284" s="9">
        <v>1</v>
      </c>
      <c r="P284" s="9">
        <v>0.5</v>
      </c>
      <c r="Q284" s="9">
        <v>0.5</v>
      </c>
      <c r="R284" s="9">
        <v>2</v>
      </c>
      <c r="S284" s="215"/>
      <c r="T284" s="8" t="s">
        <v>42</v>
      </c>
      <c r="U284" s="8" t="s">
        <v>43</v>
      </c>
      <c r="V284" s="8" t="s">
        <v>43</v>
      </c>
      <c r="W284" s="8"/>
      <c r="X284" s="65">
        <v>20</v>
      </c>
      <c r="Y284" s="65">
        <f t="shared" si="17"/>
        <v>22</v>
      </c>
      <c r="Z284" s="10" t="s">
        <v>44</v>
      </c>
      <c r="AA284" s="30"/>
      <c r="AB284" s="66"/>
      <c r="AC284" s="35"/>
      <c r="AD284" s="35"/>
    </row>
    <row r="285" spans="1:30" s="67" customFormat="1" ht="57" customHeight="1" x14ac:dyDescent="0.35">
      <c r="A285" s="196"/>
      <c r="B285" s="8" t="s">
        <v>32</v>
      </c>
      <c r="C285" s="30" t="s">
        <v>48</v>
      </c>
      <c r="D285" s="9" t="s">
        <v>422</v>
      </c>
      <c r="E285" s="63" t="s">
        <v>986</v>
      </c>
      <c r="F285" s="30" t="s">
        <v>424</v>
      </c>
      <c r="G285" s="209"/>
      <c r="H285" s="68" t="s">
        <v>987</v>
      </c>
      <c r="I285" s="10" t="str">
        <f t="shared" si="15"/>
        <v>东乡-南昌区域现通客户（含靖安、奉新、高安、樟树、丰城）</v>
      </c>
      <c r="J285" s="8" t="s">
        <v>39</v>
      </c>
      <c r="K285" s="8" t="s">
        <v>40</v>
      </c>
      <c r="L285" s="8" t="s">
        <v>41</v>
      </c>
      <c r="M285" s="52">
        <v>55</v>
      </c>
      <c r="N285" s="64">
        <v>124</v>
      </c>
      <c r="O285" s="9">
        <v>1</v>
      </c>
      <c r="P285" s="9">
        <v>0.5</v>
      </c>
      <c r="Q285" s="9">
        <v>0.5</v>
      </c>
      <c r="R285" s="9">
        <v>2</v>
      </c>
      <c r="S285" s="216"/>
      <c r="T285" s="8" t="s">
        <v>42</v>
      </c>
      <c r="U285" s="8" t="s">
        <v>43</v>
      </c>
      <c r="V285" s="22" t="s">
        <v>42</v>
      </c>
      <c r="W285" s="71" t="s">
        <v>988</v>
      </c>
      <c r="X285" s="65">
        <v>53.122</v>
      </c>
      <c r="Y285" s="65">
        <f t="shared" si="17"/>
        <v>58.434200000000004</v>
      </c>
      <c r="Z285" s="10" t="s">
        <v>44</v>
      </c>
      <c r="AA285" s="30" t="s">
        <v>988</v>
      </c>
      <c r="AB285" s="66"/>
      <c r="AC285" s="35"/>
      <c r="AD285" s="35"/>
    </row>
    <row r="286" spans="1:30" s="67" customFormat="1" ht="57" customHeight="1" x14ac:dyDescent="0.35">
      <c r="A286" s="8">
        <v>125</v>
      </c>
      <c r="B286" s="8" t="s">
        <v>160</v>
      </c>
      <c r="C286" s="30" t="s">
        <v>48</v>
      </c>
      <c r="D286" s="9" t="s">
        <v>422</v>
      </c>
      <c r="E286" s="63" t="s">
        <v>432</v>
      </c>
      <c r="F286" s="30" t="s">
        <v>424</v>
      </c>
      <c r="G286" s="68" t="s">
        <v>212</v>
      </c>
      <c r="H286" s="68" t="s">
        <v>213</v>
      </c>
      <c r="I286" s="10" t="str">
        <f t="shared" si="15"/>
        <v>东乡-广州RDC</v>
      </c>
      <c r="J286" s="8" t="s">
        <v>39</v>
      </c>
      <c r="K286" s="8" t="s">
        <v>40</v>
      </c>
      <c r="L286" s="8" t="s">
        <v>41</v>
      </c>
      <c r="M286" s="52">
        <v>120</v>
      </c>
      <c r="N286" s="64">
        <v>815</v>
      </c>
      <c r="O286" s="9">
        <v>1</v>
      </c>
      <c r="P286" s="9">
        <v>1</v>
      </c>
      <c r="Q286" s="9">
        <v>1</v>
      </c>
      <c r="R286" s="9">
        <v>3</v>
      </c>
      <c r="S286" s="9">
        <v>180</v>
      </c>
      <c r="T286" s="8" t="s">
        <v>42</v>
      </c>
      <c r="U286" s="8" t="s">
        <v>43</v>
      </c>
      <c r="V286" s="8" t="s">
        <v>43</v>
      </c>
      <c r="W286" s="8"/>
      <c r="X286" s="13">
        <v>1254.93041666667</v>
      </c>
      <c r="Y286" s="11">
        <v>1405.5220666666701</v>
      </c>
      <c r="Z286" s="10" t="s">
        <v>44</v>
      </c>
      <c r="AA286" s="30"/>
      <c r="AB286" s="66"/>
      <c r="AC286" s="35"/>
      <c r="AD286" s="35"/>
    </row>
    <row r="287" spans="1:30" s="79" customFormat="1" ht="28.05" customHeight="1" x14ac:dyDescent="0.4">
      <c r="A287" s="196">
        <v>126</v>
      </c>
      <c r="B287" s="10" t="s">
        <v>32</v>
      </c>
      <c r="C287" s="10" t="s">
        <v>6</v>
      </c>
      <c r="D287" s="10" t="s">
        <v>434</v>
      </c>
      <c r="E287" s="10" t="s">
        <v>435</v>
      </c>
      <c r="F287" s="10" t="s">
        <v>240</v>
      </c>
      <c r="G287" s="213" t="s">
        <v>436</v>
      </c>
      <c r="H287" s="12" t="s">
        <v>436</v>
      </c>
      <c r="I287" s="10" t="str">
        <f t="shared" si="15"/>
        <v>上虞-苏州RDC</v>
      </c>
      <c r="J287" s="12" t="s">
        <v>39</v>
      </c>
      <c r="K287" s="8" t="s">
        <v>40</v>
      </c>
      <c r="L287" s="12" t="s">
        <v>41</v>
      </c>
      <c r="M287" s="12">
        <v>120</v>
      </c>
      <c r="N287" s="12">
        <v>183</v>
      </c>
      <c r="O287" s="9">
        <v>1</v>
      </c>
      <c r="P287" s="9">
        <v>0.5</v>
      </c>
      <c r="Q287" s="9">
        <v>0.5</v>
      </c>
      <c r="R287" s="77">
        <f t="shared" ref="R287:R350" si="18">SUM(O287:Q287)</f>
        <v>2</v>
      </c>
      <c r="S287" s="221">
        <v>850</v>
      </c>
      <c r="T287" s="8" t="s">
        <v>42</v>
      </c>
      <c r="U287" s="78" t="s">
        <v>43</v>
      </c>
      <c r="V287" s="78" t="s">
        <v>43</v>
      </c>
      <c r="W287" s="78"/>
      <c r="X287" s="65">
        <v>1490</v>
      </c>
      <c r="Y287" s="65">
        <v>1639</v>
      </c>
      <c r="Z287" s="10" t="s">
        <v>44</v>
      </c>
      <c r="AA287" s="75"/>
      <c r="AB287" s="78"/>
      <c r="AC287" s="35"/>
      <c r="AD287" s="35"/>
    </row>
    <row r="288" spans="1:30" s="79" customFormat="1" ht="28.05" customHeight="1" x14ac:dyDescent="0.4">
      <c r="A288" s="196"/>
      <c r="B288" s="10" t="s">
        <v>32</v>
      </c>
      <c r="C288" s="10" t="s">
        <v>989</v>
      </c>
      <c r="D288" s="10" t="s">
        <v>434</v>
      </c>
      <c r="E288" s="10" t="s">
        <v>990</v>
      </c>
      <c r="F288" s="10" t="s">
        <v>240</v>
      </c>
      <c r="G288" s="213"/>
      <c r="H288" s="12" t="s">
        <v>991</v>
      </c>
      <c r="I288" s="10" t="str">
        <f t="shared" si="15"/>
        <v>上虞-合肥RDC（含B2C仓）</v>
      </c>
      <c r="J288" s="12" t="s">
        <v>39</v>
      </c>
      <c r="K288" s="8" t="s">
        <v>40</v>
      </c>
      <c r="L288" s="12" t="s">
        <v>41</v>
      </c>
      <c r="M288" s="12">
        <v>120</v>
      </c>
      <c r="N288" s="12">
        <v>500</v>
      </c>
      <c r="O288" s="9">
        <v>1</v>
      </c>
      <c r="P288" s="9">
        <v>0.5</v>
      </c>
      <c r="Q288" s="9">
        <v>0.5</v>
      </c>
      <c r="R288" s="77">
        <f t="shared" si="18"/>
        <v>2</v>
      </c>
      <c r="S288" s="221"/>
      <c r="T288" s="8" t="s">
        <v>42</v>
      </c>
      <c r="U288" s="78" t="s">
        <v>43</v>
      </c>
      <c r="V288" s="78" t="s">
        <v>43</v>
      </c>
      <c r="W288" s="78"/>
      <c r="X288" s="65">
        <v>1247</v>
      </c>
      <c r="Y288" s="65">
        <v>1371.7</v>
      </c>
      <c r="Z288" s="10" t="s">
        <v>44</v>
      </c>
      <c r="AA288" s="75"/>
      <c r="AB288" s="78"/>
      <c r="AC288" s="35"/>
      <c r="AD288" s="35"/>
    </row>
    <row r="289" spans="1:30" s="79" customFormat="1" ht="28.05" customHeight="1" x14ac:dyDescent="0.4">
      <c r="A289" s="196"/>
      <c r="B289" s="10" t="s">
        <v>32</v>
      </c>
      <c r="C289" s="10" t="s">
        <v>989</v>
      </c>
      <c r="D289" s="10" t="s">
        <v>434</v>
      </c>
      <c r="E289" s="10" t="s">
        <v>992</v>
      </c>
      <c r="F289" s="10" t="s">
        <v>240</v>
      </c>
      <c r="G289" s="213"/>
      <c r="H289" s="12" t="s">
        <v>98</v>
      </c>
      <c r="I289" s="10" t="str">
        <f t="shared" si="15"/>
        <v>上虞-淮安RDC</v>
      </c>
      <c r="J289" s="12" t="s">
        <v>39</v>
      </c>
      <c r="K289" s="8" t="s">
        <v>40</v>
      </c>
      <c r="L289" s="12" t="s">
        <v>41</v>
      </c>
      <c r="M289" s="12">
        <v>120</v>
      </c>
      <c r="N289" s="12">
        <v>473</v>
      </c>
      <c r="O289" s="9">
        <v>1</v>
      </c>
      <c r="P289" s="9">
        <v>0.5</v>
      </c>
      <c r="Q289" s="9">
        <v>0.5</v>
      </c>
      <c r="R289" s="77">
        <f t="shared" si="18"/>
        <v>2</v>
      </c>
      <c r="S289" s="221"/>
      <c r="T289" s="8" t="s">
        <v>42</v>
      </c>
      <c r="U289" s="78" t="s">
        <v>43</v>
      </c>
      <c r="V289" s="78" t="s">
        <v>43</v>
      </c>
      <c r="W289" s="78"/>
      <c r="X289" s="65">
        <v>692</v>
      </c>
      <c r="Y289" s="65">
        <v>761.2</v>
      </c>
      <c r="Z289" s="10" t="s">
        <v>44</v>
      </c>
      <c r="AA289" s="75"/>
      <c r="AB289" s="78"/>
      <c r="AC289" s="35"/>
      <c r="AD289" s="35"/>
    </row>
    <row r="290" spans="1:30" s="79" customFormat="1" ht="28.05" customHeight="1" x14ac:dyDescent="0.4">
      <c r="A290" s="196"/>
      <c r="B290" s="10" t="s">
        <v>32</v>
      </c>
      <c r="C290" s="10" t="s">
        <v>989</v>
      </c>
      <c r="D290" s="10" t="s">
        <v>434</v>
      </c>
      <c r="E290" s="10" t="s">
        <v>993</v>
      </c>
      <c r="F290" s="10" t="s">
        <v>240</v>
      </c>
      <c r="G290" s="213"/>
      <c r="H290" s="12" t="s">
        <v>462</v>
      </c>
      <c r="I290" s="10" t="str">
        <f t="shared" si="15"/>
        <v>上虞-上海RDC</v>
      </c>
      <c r="J290" s="12" t="s">
        <v>39</v>
      </c>
      <c r="K290" s="8" t="s">
        <v>40</v>
      </c>
      <c r="L290" s="12" t="s">
        <v>41</v>
      </c>
      <c r="M290" s="12" t="s">
        <v>994</v>
      </c>
      <c r="N290" s="12">
        <v>160</v>
      </c>
      <c r="O290" s="9">
        <v>1</v>
      </c>
      <c r="P290" s="9">
        <v>0.5</v>
      </c>
      <c r="Q290" s="9">
        <v>0.5</v>
      </c>
      <c r="R290" s="77">
        <f t="shared" si="18"/>
        <v>2</v>
      </c>
      <c r="S290" s="221"/>
      <c r="T290" s="8" t="s">
        <v>42</v>
      </c>
      <c r="U290" s="78" t="s">
        <v>43</v>
      </c>
      <c r="V290" s="78" t="s">
        <v>43</v>
      </c>
      <c r="W290" s="78"/>
      <c r="X290" s="65">
        <v>120</v>
      </c>
      <c r="Y290" s="65">
        <v>132</v>
      </c>
      <c r="Z290" s="10" t="s">
        <v>44</v>
      </c>
      <c r="AA290" s="80"/>
      <c r="AB290" s="78"/>
      <c r="AC290" s="35"/>
      <c r="AD290" s="35"/>
    </row>
    <row r="291" spans="1:30" s="79" customFormat="1" ht="28.05" customHeight="1" x14ac:dyDescent="0.4">
      <c r="A291" s="196"/>
      <c r="B291" s="10" t="s">
        <v>32</v>
      </c>
      <c r="C291" s="10" t="s">
        <v>989</v>
      </c>
      <c r="D291" s="10" t="s">
        <v>434</v>
      </c>
      <c r="E291" s="10" t="s">
        <v>995</v>
      </c>
      <c r="F291" s="10" t="s">
        <v>240</v>
      </c>
      <c r="G291" s="213"/>
      <c r="H291" s="12" t="s">
        <v>177</v>
      </c>
      <c r="I291" s="10" t="str">
        <f t="shared" si="15"/>
        <v>上虞-芜湖RDC（含电商仓、B2C仓）</v>
      </c>
      <c r="J291" s="12" t="s">
        <v>39</v>
      </c>
      <c r="K291" s="8" t="s">
        <v>40</v>
      </c>
      <c r="L291" s="12" t="s">
        <v>41</v>
      </c>
      <c r="M291" s="12">
        <v>120</v>
      </c>
      <c r="N291" s="12">
        <v>385</v>
      </c>
      <c r="O291" s="9">
        <v>1</v>
      </c>
      <c r="P291" s="9">
        <v>0.5</v>
      </c>
      <c r="Q291" s="9">
        <v>0.5</v>
      </c>
      <c r="R291" s="77">
        <f t="shared" si="18"/>
        <v>2</v>
      </c>
      <c r="S291" s="221"/>
      <c r="T291" s="8" t="s">
        <v>42</v>
      </c>
      <c r="U291" s="78" t="s">
        <v>43</v>
      </c>
      <c r="V291" s="78" t="s">
        <v>43</v>
      </c>
      <c r="W291" s="78"/>
      <c r="X291" s="65">
        <v>1465</v>
      </c>
      <c r="Y291" s="65">
        <v>1611.5</v>
      </c>
      <c r="Z291" s="10" t="s">
        <v>44</v>
      </c>
      <c r="AA291" s="80"/>
      <c r="AB291" s="78"/>
      <c r="AC291" s="35"/>
      <c r="AD291" s="35"/>
    </row>
    <row r="292" spans="1:30" s="79" customFormat="1" ht="28.05" customHeight="1" x14ac:dyDescent="0.4">
      <c r="A292" s="196">
        <v>127</v>
      </c>
      <c r="B292" s="10" t="s">
        <v>32</v>
      </c>
      <c r="C292" s="10" t="s">
        <v>6</v>
      </c>
      <c r="D292" s="10" t="s">
        <v>434</v>
      </c>
      <c r="E292" s="10" t="s">
        <v>438</v>
      </c>
      <c r="F292" s="10" t="s">
        <v>240</v>
      </c>
      <c r="G292" s="213" t="s">
        <v>439</v>
      </c>
      <c r="H292" s="12" t="s">
        <v>439</v>
      </c>
      <c r="I292" s="10" t="str">
        <f t="shared" si="15"/>
        <v>上虞-上海声科</v>
      </c>
      <c r="J292" s="12" t="s">
        <v>39</v>
      </c>
      <c r="K292" s="8" t="s">
        <v>40</v>
      </c>
      <c r="L292" s="12" t="s">
        <v>137</v>
      </c>
      <c r="M292" s="12" t="s">
        <v>441</v>
      </c>
      <c r="N292" s="12">
        <v>170</v>
      </c>
      <c r="O292" s="9">
        <v>1</v>
      </c>
      <c r="P292" s="9">
        <v>0.5</v>
      </c>
      <c r="Q292" s="9">
        <v>0.5</v>
      </c>
      <c r="R292" s="77">
        <f t="shared" si="18"/>
        <v>2</v>
      </c>
      <c r="S292" s="221">
        <v>80</v>
      </c>
      <c r="T292" s="8" t="s">
        <v>42</v>
      </c>
      <c r="U292" s="78" t="s">
        <v>43</v>
      </c>
      <c r="V292" s="78" t="s">
        <v>43</v>
      </c>
      <c r="W292" s="78"/>
      <c r="X292" s="65">
        <v>147</v>
      </c>
      <c r="Y292" s="65">
        <v>161.69999999999999</v>
      </c>
      <c r="Z292" s="10" t="s">
        <v>44</v>
      </c>
      <c r="AA292" s="30" t="s">
        <v>996</v>
      </c>
      <c r="AB292" s="78"/>
      <c r="AC292" s="35"/>
      <c r="AD292" s="35"/>
    </row>
    <row r="293" spans="1:30" s="79" customFormat="1" ht="28.05" customHeight="1" x14ac:dyDescent="0.4">
      <c r="A293" s="196"/>
      <c r="B293" s="10" t="s">
        <v>32</v>
      </c>
      <c r="C293" s="10" t="s">
        <v>989</v>
      </c>
      <c r="D293" s="10" t="s">
        <v>434</v>
      </c>
      <c r="E293" s="10" t="s">
        <v>997</v>
      </c>
      <c r="F293" s="10" t="s">
        <v>240</v>
      </c>
      <c r="G293" s="213"/>
      <c r="H293" s="12" t="s">
        <v>998</v>
      </c>
      <c r="I293" s="10" t="str">
        <f t="shared" si="15"/>
        <v>上虞-上海声科（10≤X&lt;20）</v>
      </c>
      <c r="J293" s="12" t="s">
        <v>39</v>
      </c>
      <c r="K293" s="8" t="s">
        <v>40</v>
      </c>
      <c r="L293" s="12" t="s">
        <v>137</v>
      </c>
      <c r="M293" s="12" t="s">
        <v>999</v>
      </c>
      <c r="N293" s="12">
        <v>170</v>
      </c>
      <c r="O293" s="9">
        <v>1</v>
      </c>
      <c r="P293" s="9">
        <v>0.5</v>
      </c>
      <c r="Q293" s="9">
        <v>0.5</v>
      </c>
      <c r="R293" s="77">
        <f t="shared" si="18"/>
        <v>2</v>
      </c>
      <c r="S293" s="221"/>
      <c r="T293" s="8" t="s">
        <v>42</v>
      </c>
      <c r="U293" s="78" t="s">
        <v>43</v>
      </c>
      <c r="V293" s="78" t="s">
        <v>43</v>
      </c>
      <c r="W293" s="78"/>
      <c r="X293" s="65">
        <v>26</v>
      </c>
      <c r="Y293" s="65">
        <v>28.6</v>
      </c>
      <c r="Z293" s="10" t="s">
        <v>44</v>
      </c>
      <c r="AA293" s="30"/>
      <c r="AB293" s="78"/>
      <c r="AC293" s="35"/>
      <c r="AD293" s="35"/>
    </row>
    <row r="294" spans="1:30" s="79" customFormat="1" ht="28.05" customHeight="1" x14ac:dyDescent="0.4">
      <c r="A294" s="196"/>
      <c r="B294" s="10" t="s">
        <v>32</v>
      </c>
      <c r="C294" s="10" t="s">
        <v>989</v>
      </c>
      <c r="D294" s="10" t="s">
        <v>434</v>
      </c>
      <c r="E294" s="10" t="s">
        <v>1000</v>
      </c>
      <c r="F294" s="10" t="s">
        <v>240</v>
      </c>
      <c r="G294" s="213"/>
      <c r="H294" s="12" t="s">
        <v>1001</v>
      </c>
      <c r="I294" s="10" t="str">
        <f t="shared" si="15"/>
        <v>上虞-上海声科（5≤X&lt;10）</v>
      </c>
      <c r="J294" s="12" t="s">
        <v>39</v>
      </c>
      <c r="K294" s="8" t="s">
        <v>40</v>
      </c>
      <c r="L294" s="12" t="s">
        <v>137</v>
      </c>
      <c r="M294" s="12" t="s">
        <v>1002</v>
      </c>
      <c r="N294" s="12">
        <v>170</v>
      </c>
      <c r="O294" s="9">
        <v>1</v>
      </c>
      <c r="P294" s="9">
        <v>0.5</v>
      </c>
      <c r="Q294" s="9">
        <v>0.5</v>
      </c>
      <c r="R294" s="77">
        <f t="shared" si="18"/>
        <v>2</v>
      </c>
      <c r="S294" s="221"/>
      <c r="T294" s="8" t="s">
        <v>42</v>
      </c>
      <c r="U294" s="78" t="s">
        <v>43</v>
      </c>
      <c r="V294" s="78" t="s">
        <v>43</v>
      </c>
      <c r="W294" s="78"/>
      <c r="X294" s="65">
        <v>6</v>
      </c>
      <c r="Y294" s="65">
        <v>6.6</v>
      </c>
      <c r="Z294" s="10" t="s">
        <v>44</v>
      </c>
      <c r="AA294" s="80" t="s">
        <v>1003</v>
      </c>
      <c r="AB294" s="78"/>
      <c r="AC294" s="35"/>
      <c r="AD294" s="35"/>
    </row>
    <row r="295" spans="1:30" s="79" customFormat="1" ht="28.05" customHeight="1" x14ac:dyDescent="0.4">
      <c r="A295" s="196"/>
      <c r="B295" s="10" t="s">
        <v>32</v>
      </c>
      <c r="C295" s="10" t="s">
        <v>989</v>
      </c>
      <c r="D295" s="10" t="s">
        <v>434</v>
      </c>
      <c r="E295" s="10" t="s">
        <v>1004</v>
      </c>
      <c r="F295" s="10" t="s">
        <v>240</v>
      </c>
      <c r="G295" s="213"/>
      <c r="H295" s="12" t="s">
        <v>1005</v>
      </c>
      <c r="I295" s="10" t="str">
        <f t="shared" si="15"/>
        <v>上虞-上海声科（0&lt;X&lt;5）</v>
      </c>
      <c r="J295" s="12" t="s">
        <v>39</v>
      </c>
      <c r="K295" s="8" t="s">
        <v>40</v>
      </c>
      <c r="L295" s="12" t="s">
        <v>137</v>
      </c>
      <c r="M295" s="12" t="s">
        <v>1006</v>
      </c>
      <c r="N295" s="12">
        <v>170</v>
      </c>
      <c r="O295" s="9">
        <v>1</v>
      </c>
      <c r="P295" s="9">
        <v>0.5</v>
      </c>
      <c r="Q295" s="9">
        <v>0.5</v>
      </c>
      <c r="R295" s="77">
        <f t="shared" si="18"/>
        <v>2</v>
      </c>
      <c r="S295" s="221"/>
      <c r="T295" s="8" t="s">
        <v>42</v>
      </c>
      <c r="U295" s="78" t="s">
        <v>43</v>
      </c>
      <c r="V295" s="78" t="s">
        <v>43</v>
      </c>
      <c r="W295" s="78"/>
      <c r="X295" s="65">
        <v>1</v>
      </c>
      <c r="Y295" s="65">
        <v>1.1000000000000001</v>
      </c>
      <c r="Z295" s="10" t="s">
        <v>44</v>
      </c>
      <c r="AA295" s="80"/>
      <c r="AB295" s="78"/>
      <c r="AC295" s="35"/>
      <c r="AD295" s="35"/>
    </row>
    <row r="296" spans="1:30" s="79" customFormat="1" ht="28.05" customHeight="1" x14ac:dyDescent="0.4">
      <c r="A296" s="196">
        <v>128</v>
      </c>
      <c r="B296" s="10" t="s">
        <v>32</v>
      </c>
      <c r="C296" s="10" t="s">
        <v>6</v>
      </c>
      <c r="D296" s="10" t="s">
        <v>434</v>
      </c>
      <c r="E296" s="10" t="s">
        <v>443</v>
      </c>
      <c r="F296" s="10" t="s">
        <v>444</v>
      </c>
      <c r="G296" s="213" t="s">
        <v>240</v>
      </c>
      <c r="H296" s="12" t="s">
        <v>445</v>
      </c>
      <c r="I296" s="10" t="str">
        <f t="shared" si="15"/>
        <v>宁波港-上虞公司</v>
      </c>
      <c r="J296" s="12" t="s">
        <v>447</v>
      </c>
      <c r="K296" s="8" t="s">
        <v>111</v>
      </c>
      <c r="L296" s="12" t="s">
        <v>152</v>
      </c>
      <c r="M296" s="12" t="s">
        <v>172</v>
      </c>
      <c r="N296" s="12">
        <v>136</v>
      </c>
      <c r="O296" s="9">
        <v>1</v>
      </c>
      <c r="P296" s="9">
        <v>0.5</v>
      </c>
      <c r="Q296" s="9">
        <v>0.5</v>
      </c>
      <c r="R296" s="77">
        <f t="shared" si="18"/>
        <v>2</v>
      </c>
      <c r="S296" s="221">
        <v>5</v>
      </c>
      <c r="T296" s="8" t="s">
        <v>42</v>
      </c>
      <c r="U296" s="78" t="s">
        <v>43</v>
      </c>
      <c r="V296" s="78" t="s">
        <v>43</v>
      </c>
      <c r="W296" s="78"/>
      <c r="X296" s="65">
        <v>13</v>
      </c>
      <c r="Y296" s="65">
        <v>16</v>
      </c>
      <c r="Z296" s="10" t="s">
        <v>44</v>
      </c>
      <c r="AA296" s="30" t="s">
        <v>1007</v>
      </c>
      <c r="AB296" s="78"/>
      <c r="AC296" s="35"/>
      <c r="AD296" s="35"/>
    </row>
    <row r="297" spans="1:30" s="79" customFormat="1" ht="28.05" customHeight="1" x14ac:dyDescent="0.4">
      <c r="A297" s="196"/>
      <c r="B297" s="10" t="s">
        <v>32</v>
      </c>
      <c r="C297" s="10" t="s">
        <v>989</v>
      </c>
      <c r="D297" s="10" t="s">
        <v>434</v>
      </c>
      <c r="E297" s="10"/>
      <c r="F297" s="10" t="s">
        <v>444</v>
      </c>
      <c r="G297" s="213"/>
      <c r="H297" s="12" t="s">
        <v>445</v>
      </c>
      <c r="I297" s="10" t="str">
        <f t="shared" si="15"/>
        <v>宁波港-上虞公司</v>
      </c>
      <c r="J297" s="12" t="s">
        <v>147</v>
      </c>
      <c r="K297" s="8" t="s">
        <v>111</v>
      </c>
      <c r="L297" s="12" t="s">
        <v>152</v>
      </c>
      <c r="M297" s="12" t="s">
        <v>172</v>
      </c>
      <c r="N297" s="12">
        <v>136</v>
      </c>
      <c r="O297" s="9">
        <v>1</v>
      </c>
      <c r="P297" s="9">
        <v>0.5</v>
      </c>
      <c r="Q297" s="9">
        <v>0.5</v>
      </c>
      <c r="R297" s="77">
        <f t="shared" si="18"/>
        <v>2</v>
      </c>
      <c r="S297" s="221"/>
      <c r="T297" s="8" t="s">
        <v>42</v>
      </c>
      <c r="U297" s="78" t="s">
        <v>43</v>
      </c>
      <c r="V297" s="78" t="s">
        <v>43</v>
      </c>
      <c r="W297" s="78"/>
      <c r="X297" s="65">
        <v>7</v>
      </c>
      <c r="Y297" s="65">
        <v>9</v>
      </c>
      <c r="Z297" s="10" t="s">
        <v>44</v>
      </c>
      <c r="AA297" s="30" t="s">
        <v>1008</v>
      </c>
      <c r="AB297" s="78"/>
      <c r="AC297" s="35"/>
      <c r="AD297" s="35"/>
    </row>
    <row r="298" spans="1:30" s="79" customFormat="1" ht="28.05" customHeight="1" x14ac:dyDescent="0.4">
      <c r="A298" s="196"/>
      <c r="B298" s="10" t="s">
        <v>32</v>
      </c>
      <c r="C298" s="10" t="s">
        <v>989</v>
      </c>
      <c r="D298" s="10" t="s">
        <v>434</v>
      </c>
      <c r="E298" s="10" t="s">
        <v>1009</v>
      </c>
      <c r="F298" s="10" t="s">
        <v>444</v>
      </c>
      <c r="G298" s="213"/>
      <c r="H298" s="12" t="s">
        <v>439</v>
      </c>
      <c r="I298" s="10" t="str">
        <f t="shared" si="15"/>
        <v>宁波港-上海声科</v>
      </c>
      <c r="J298" s="12" t="s">
        <v>447</v>
      </c>
      <c r="K298" s="8" t="s">
        <v>111</v>
      </c>
      <c r="L298" s="12" t="s">
        <v>152</v>
      </c>
      <c r="M298" s="12" t="s">
        <v>172</v>
      </c>
      <c r="N298" s="12">
        <v>246</v>
      </c>
      <c r="O298" s="9">
        <v>1</v>
      </c>
      <c r="P298" s="9">
        <v>0.5</v>
      </c>
      <c r="Q298" s="9">
        <v>0.5</v>
      </c>
      <c r="R298" s="77">
        <f t="shared" si="18"/>
        <v>2</v>
      </c>
      <c r="S298" s="221"/>
      <c r="T298" s="8" t="s">
        <v>42</v>
      </c>
      <c r="U298" s="78" t="s">
        <v>43</v>
      </c>
      <c r="V298" s="78" t="s">
        <v>43</v>
      </c>
      <c r="W298" s="78"/>
      <c r="X298" s="65"/>
      <c r="Y298" s="65">
        <v>1</v>
      </c>
      <c r="Z298" s="10" t="s">
        <v>44</v>
      </c>
      <c r="AA298" s="30" t="s">
        <v>1007</v>
      </c>
      <c r="AB298" s="78"/>
      <c r="AC298" s="35"/>
      <c r="AD298" s="35"/>
    </row>
    <row r="299" spans="1:30" s="79" customFormat="1" ht="28.05" customHeight="1" x14ac:dyDescent="0.4">
      <c r="A299" s="196"/>
      <c r="B299" s="10" t="s">
        <v>32</v>
      </c>
      <c r="C299" s="10" t="s">
        <v>989</v>
      </c>
      <c r="D299" s="10" t="s">
        <v>434</v>
      </c>
      <c r="E299" s="10" t="s">
        <v>1010</v>
      </c>
      <c r="F299" s="10" t="s">
        <v>414</v>
      </c>
      <c r="G299" s="213"/>
      <c r="H299" s="12" t="s">
        <v>439</v>
      </c>
      <c r="I299" s="10" t="str">
        <f t="shared" si="15"/>
        <v>上海港-上海声科</v>
      </c>
      <c r="J299" s="12" t="s">
        <v>447</v>
      </c>
      <c r="K299" s="8" t="s">
        <v>111</v>
      </c>
      <c r="L299" s="12" t="s">
        <v>152</v>
      </c>
      <c r="M299" s="12" t="s">
        <v>172</v>
      </c>
      <c r="N299" s="12">
        <v>115</v>
      </c>
      <c r="O299" s="9">
        <v>1</v>
      </c>
      <c r="P299" s="9">
        <v>0.5</v>
      </c>
      <c r="Q299" s="9">
        <v>0.5</v>
      </c>
      <c r="R299" s="77">
        <f t="shared" si="18"/>
        <v>2</v>
      </c>
      <c r="S299" s="221"/>
      <c r="T299" s="8" t="s">
        <v>42</v>
      </c>
      <c r="U299" s="78" t="s">
        <v>43</v>
      </c>
      <c r="V299" s="78" t="s">
        <v>43</v>
      </c>
      <c r="W299" s="78"/>
      <c r="X299" s="65">
        <v>1</v>
      </c>
      <c r="Y299" s="65">
        <v>1</v>
      </c>
      <c r="Z299" s="10" t="s">
        <v>44</v>
      </c>
      <c r="AA299" s="30" t="s">
        <v>1007</v>
      </c>
      <c r="AB299" s="78"/>
      <c r="AC299" s="35"/>
      <c r="AD299" s="35"/>
    </row>
    <row r="300" spans="1:30" s="79" customFormat="1" ht="28.05" customHeight="1" x14ac:dyDescent="0.4">
      <c r="A300" s="8">
        <v>129</v>
      </c>
      <c r="B300" s="10" t="s">
        <v>32</v>
      </c>
      <c r="C300" s="10" t="s">
        <v>6</v>
      </c>
      <c r="D300" s="10" t="s">
        <v>434</v>
      </c>
      <c r="E300" s="10" t="s">
        <v>449</v>
      </c>
      <c r="F300" s="10" t="s">
        <v>450</v>
      </c>
      <c r="G300" s="12" t="s">
        <v>240</v>
      </c>
      <c r="H300" s="12" t="s">
        <v>445</v>
      </c>
      <c r="I300" s="10" t="str">
        <f t="shared" si="15"/>
        <v>上海保税区-上虞公司</v>
      </c>
      <c r="J300" s="12" t="s">
        <v>447</v>
      </c>
      <c r="K300" s="8" t="s">
        <v>111</v>
      </c>
      <c r="L300" s="12" t="s">
        <v>152</v>
      </c>
      <c r="M300" s="12" t="s">
        <v>172</v>
      </c>
      <c r="N300" s="12">
        <v>192</v>
      </c>
      <c r="O300" s="9">
        <v>1</v>
      </c>
      <c r="P300" s="9">
        <v>0.5</v>
      </c>
      <c r="Q300" s="9">
        <v>0.5</v>
      </c>
      <c r="R300" s="77">
        <f t="shared" si="18"/>
        <v>2</v>
      </c>
      <c r="S300" s="9">
        <v>1</v>
      </c>
      <c r="T300" s="8" t="s">
        <v>42</v>
      </c>
      <c r="U300" s="78" t="s">
        <v>43</v>
      </c>
      <c r="V300" s="78" t="s">
        <v>43</v>
      </c>
      <c r="W300" s="78"/>
      <c r="X300" s="65">
        <v>1</v>
      </c>
      <c r="Y300" s="65">
        <v>1</v>
      </c>
      <c r="Z300" s="10" t="s">
        <v>44</v>
      </c>
      <c r="AA300" s="30" t="s">
        <v>452</v>
      </c>
      <c r="AB300" s="78"/>
      <c r="AC300" s="35"/>
      <c r="AD300" s="35"/>
    </row>
    <row r="301" spans="1:30" s="79" customFormat="1" ht="28.05" customHeight="1" x14ac:dyDescent="0.4">
      <c r="A301" s="196">
        <v>130</v>
      </c>
      <c r="B301" s="10" t="s">
        <v>32</v>
      </c>
      <c r="C301" s="10" t="s">
        <v>6</v>
      </c>
      <c r="D301" s="10" t="s">
        <v>434</v>
      </c>
      <c r="E301" s="10" t="s">
        <v>453</v>
      </c>
      <c r="F301" s="10" t="s">
        <v>240</v>
      </c>
      <c r="G301" s="213" t="s">
        <v>454</v>
      </c>
      <c r="H301" s="12" t="s">
        <v>454</v>
      </c>
      <c r="I301" s="10" t="str">
        <f t="shared" si="15"/>
        <v>上虞-宁波2、3期码头</v>
      </c>
      <c r="J301" s="12" t="s">
        <v>39</v>
      </c>
      <c r="K301" s="8" t="s">
        <v>111</v>
      </c>
      <c r="L301" s="12" t="s">
        <v>152</v>
      </c>
      <c r="M301" s="12" t="s">
        <v>172</v>
      </c>
      <c r="N301" s="12">
        <v>119</v>
      </c>
      <c r="O301" s="9">
        <v>1</v>
      </c>
      <c r="P301" s="9">
        <v>0.5</v>
      </c>
      <c r="Q301" s="9">
        <v>0.5</v>
      </c>
      <c r="R301" s="77">
        <f t="shared" si="18"/>
        <v>2</v>
      </c>
      <c r="S301" s="221">
        <v>1</v>
      </c>
      <c r="T301" s="8" t="s">
        <v>42</v>
      </c>
      <c r="U301" s="78" t="s">
        <v>43</v>
      </c>
      <c r="V301" s="78" t="s">
        <v>43</v>
      </c>
      <c r="W301" s="78"/>
      <c r="X301" s="65">
        <v>1</v>
      </c>
      <c r="Y301" s="65">
        <v>1</v>
      </c>
      <c r="Z301" s="10" t="s">
        <v>44</v>
      </c>
      <c r="AA301" s="209" t="s">
        <v>456</v>
      </c>
      <c r="AB301" s="78"/>
      <c r="AC301" s="35"/>
      <c r="AD301" s="35"/>
    </row>
    <row r="302" spans="1:30" s="79" customFormat="1" ht="28.05" customHeight="1" x14ac:dyDescent="0.4">
      <c r="A302" s="196"/>
      <c r="B302" s="10" t="s">
        <v>32</v>
      </c>
      <c r="C302" s="10" t="s">
        <v>989</v>
      </c>
      <c r="D302" s="10" t="s">
        <v>434</v>
      </c>
      <c r="E302" s="10" t="s">
        <v>1011</v>
      </c>
      <c r="F302" s="10" t="s">
        <v>240</v>
      </c>
      <c r="G302" s="213"/>
      <c r="H302" s="12" t="s">
        <v>1012</v>
      </c>
      <c r="I302" s="10" t="str">
        <f t="shared" si="15"/>
        <v>上虞-宁波大榭、北三集司、穿山港码头</v>
      </c>
      <c r="J302" s="12" t="s">
        <v>39</v>
      </c>
      <c r="K302" s="8" t="s">
        <v>111</v>
      </c>
      <c r="L302" s="12" t="s">
        <v>152</v>
      </c>
      <c r="M302" s="12" t="s">
        <v>172</v>
      </c>
      <c r="N302" s="12">
        <v>130</v>
      </c>
      <c r="O302" s="9">
        <v>1</v>
      </c>
      <c r="P302" s="9">
        <v>0.5</v>
      </c>
      <c r="Q302" s="9">
        <v>0.5</v>
      </c>
      <c r="R302" s="77">
        <f t="shared" si="18"/>
        <v>2</v>
      </c>
      <c r="S302" s="221"/>
      <c r="T302" s="8" t="s">
        <v>42</v>
      </c>
      <c r="U302" s="78" t="s">
        <v>43</v>
      </c>
      <c r="V302" s="78" t="s">
        <v>43</v>
      </c>
      <c r="W302" s="78"/>
      <c r="X302" s="65">
        <v>1</v>
      </c>
      <c r="Y302" s="65">
        <v>1</v>
      </c>
      <c r="Z302" s="10" t="s">
        <v>44</v>
      </c>
      <c r="AA302" s="209"/>
      <c r="AB302" s="78"/>
      <c r="AC302" s="35"/>
      <c r="AD302" s="35"/>
    </row>
    <row r="303" spans="1:30" s="79" customFormat="1" ht="28.05" customHeight="1" x14ac:dyDescent="0.4">
      <c r="A303" s="196"/>
      <c r="B303" s="10" t="s">
        <v>32</v>
      </c>
      <c r="C303" s="10" t="s">
        <v>989</v>
      </c>
      <c r="D303" s="10" t="s">
        <v>434</v>
      </c>
      <c r="E303" s="10" t="s">
        <v>1013</v>
      </c>
      <c r="F303" s="10" t="s">
        <v>240</v>
      </c>
      <c r="G303" s="213"/>
      <c r="H303" s="12" t="s">
        <v>1014</v>
      </c>
      <c r="I303" s="10" t="str">
        <f t="shared" si="15"/>
        <v>上虞-梅山码头</v>
      </c>
      <c r="J303" s="12" t="s">
        <v>39</v>
      </c>
      <c r="K303" s="8" t="s">
        <v>111</v>
      </c>
      <c r="L303" s="12" t="s">
        <v>152</v>
      </c>
      <c r="M303" s="12" t="s">
        <v>172</v>
      </c>
      <c r="N303" s="12">
        <v>142</v>
      </c>
      <c r="O303" s="9">
        <v>1</v>
      </c>
      <c r="P303" s="9">
        <v>0.5</v>
      </c>
      <c r="Q303" s="9">
        <v>0.5</v>
      </c>
      <c r="R303" s="77">
        <f t="shared" si="18"/>
        <v>2</v>
      </c>
      <c r="S303" s="221"/>
      <c r="T303" s="8" t="s">
        <v>42</v>
      </c>
      <c r="U303" s="78" t="s">
        <v>43</v>
      </c>
      <c r="V303" s="78" t="s">
        <v>43</v>
      </c>
      <c r="W303" s="78"/>
      <c r="X303" s="65">
        <v>1</v>
      </c>
      <c r="Y303" s="65">
        <v>1</v>
      </c>
      <c r="Z303" s="10" t="s">
        <v>44</v>
      </c>
      <c r="AA303" s="209"/>
      <c r="AB303" s="78"/>
      <c r="AC303" s="35"/>
      <c r="AD303" s="35"/>
    </row>
    <row r="304" spans="1:30" s="89" customFormat="1" ht="26.55" customHeight="1" x14ac:dyDescent="0.35">
      <c r="A304" s="196">
        <v>131</v>
      </c>
      <c r="B304" s="38" t="s">
        <v>32</v>
      </c>
      <c r="C304" s="49" t="s">
        <v>6</v>
      </c>
      <c r="D304" s="49" t="s">
        <v>176</v>
      </c>
      <c r="E304" s="81" t="s">
        <v>457</v>
      </c>
      <c r="F304" s="82" t="s">
        <v>176</v>
      </c>
      <c r="G304" s="234" t="s">
        <v>458</v>
      </c>
      <c r="H304" s="84" t="s">
        <v>459</v>
      </c>
      <c r="I304" s="41" t="str">
        <f t="shared" si="15"/>
        <v>芜湖-合肥RDC</v>
      </c>
      <c r="J304" s="49" t="s">
        <v>39</v>
      </c>
      <c r="K304" s="8" t="s">
        <v>40</v>
      </c>
      <c r="L304" s="45" t="s">
        <v>41</v>
      </c>
      <c r="M304" s="49">
        <v>120</v>
      </c>
      <c r="N304" s="85">
        <v>168</v>
      </c>
      <c r="O304" s="40">
        <v>1</v>
      </c>
      <c r="P304" s="40">
        <v>1</v>
      </c>
      <c r="Q304" s="40">
        <v>0.5</v>
      </c>
      <c r="R304" s="86">
        <f t="shared" si="18"/>
        <v>2.5</v>
      </c>
      <c r="S304" s="232">
        <v>1000</v>
      </c>
      <c r="T304" s="8" t="s">
        <v>42</v>
      </c>
      <c r="U304" s="40" t="s">
        <v>43</v>
      </c>
      <c r="V304" s="40" t="s">
        <v>43</v>
      </c>
      <c r="W304" s="40"/>
      <c r="X304" s="87">
        <v>14566.592133800001</v>
      </c>
      <c r="Y304" s="87">
        <v>17479.910560560002</v>
      </c>
      <c r="Z304" s="10" t="s">
        <v>44</v>
      </c>
      <c r="AA304" s="88" t="s">
        <v>1015</v>
      </c>
      <c r="AB304" s="39"/>
      <c r="AC304" s="35"/>
      <c r="AD304" s="35"/>
    </row>
    <row r="305" spans="1:30" s="89" customFormat="1" ht="26.55" customHeight="1" x14ac:dyDescent="0.35">
      <c r="A305" s="196"/>
      <c r="B305" s="38" t="s">
        <v>32</v>
      </c>
      <c r="C305" s="49" t="s">
        <v>989</v>
      </c>
      <c r="D305" s="49" t="s">
        <v>176</v>
      </c>
      <c r="E305" s="81" t="s">
        <v>1016</v>
      </c>
      <c r="F305" s="82" t="s">
        <v>176</v>
      </c>
      <c r="G305" s="234"/>
      <c r="H305" s="84" t="s">
        <v>1017</v>
      </c>
      <c r="I305" s="41" t="str">
        <f t="shared" si="15"/>
        <v>芜湖-合肥B2C</v>
      </c>
      <c r="J305" s="49" t="s">
        <v>39</v>
      </c>
      <c r="K305" s="8" t="s">
        <v>40</v>
      </c>
      <c r="L305" s="45" t="s">
        <v>41</v>
      </c>
      <c r="M305" s="49">
        <v>120</v>
      </c>
      <c r="N305" s="85">
        <v>168</v>
      </c>
      <c r="O305" s="40">
        <v>1</v>
      </c>
      <c r="P305" s="40">
        <v>1</v>
      </c>
      <c r="Q305" s="40">
        <v>0.5</v>
      </c>
      <c r="R305" s="86">
        <f t="shared" si="18"/>
        <v>2.5</v>
      </c>
      <c r="S305" s="232"/>
      <c r="T305" s="8" t="s">
        <v>42</v>
      </c>
      <c r="U305" s="40" t="s">
        <v>43</v>
      </c>
      <c r="V305" s="40" t="s">
        <v>43</v>
      </c>
      <c r="W305" s="40"/>
      <c r="X305" s="87">
        <v>3937.5176200999999</v>
      </c>
      <c r="Y305" s="87">
        <v>4725.0211441199999</v>
      </c>
      <c r="Z305" s="10" t="s">
        <v>44</v>
      </c>
      <c r="AA305" s="88"/>
      <c r="AB305" s="39"/>
      <c r="AC305" s="35"/>
      <c r="AD305" s="35"/>
    </row>
    <row r="306" spans="1:30" s="89" customFormat="1" ht="26.55" customHeight="1" x14ac:dyDescent="0.35">
      <c r="A306" s="196"/>
      <c r="B306" s="38" t="s">
        <v>32</v>
      </c>
      <c r="C306" s="49" t="s">
        <v>989</v>
      </c>
      <c r="D306" s="49" t="s">
        <v>176</v>
      </c>
      <c r="E306" s="81" t="s">
        <v>1018</v>
      </c>
      <c r="F306" s="82" t="s">
        <v>176</v>
      </c>
      <c r="G306" s="234"/>
      <c r="H306" s="84" t="s">
        <v>1019</v>
      </c>
      <c r="I306" s="90" t="str">
        <f t="shared" si="15"/>
        <v>芜湖-皖北客户(合肥、巢湖、六安、淮南、滁州、蚌埠、淮北、阜阳、宿州、亳州传统，特通客户）</v>
      </c>
      <c r="J306" s="49" t="s">
        <v>39</v>
      </c>
      <c r="K306" s="8" t="s">
        <v>111</v>
      </c>
      <c r="L306" s="45" t="s">
        <v>41</v>
      </c>
      <c r="M306" s="49">
        <v>50</v>
      </c>
      <c r="N306" s="85">
        <v>268</v>
      </c>
      <c r="O306" s="40">
        <v>1</v>
      </c>
      <c r="P306" s="40">
        <v>1</v>
      </c>
      <c r="Q306" s="40">
        <v>0.5</v>
      </c>
      <c r="R306" s="86">
        <f t="shared" si="18"/>
        <v>2.5</v>
      </c>
      <c r="S306" s="232"/>
      <c r="T306" s="8" t="s">
        <v>42</v>
      </c>
      <c r="U306" s="40" t="s">
        <v>43</v>
      </c>
      <c r="V306" s="40" t="s">
        <v>43</v>
      </c>
      <c r="W306" s="40"/>
      <c r="X306" s="87">
        <v>1004.0120175</v>
      </c>
      <c r="Y306" s="87">
        <v>1204.814421</v>
      </c>
      <c r="Z306" s="10" t="s">
        <v>44</v>
      </c>
      <c r="AA306" s="88"/>
      <c r="AB306" s="39"/>
      <c r="AC306" s="35"/>
      <c r="AD306" s="35"/>
    </row>
    <row r="307" spans="1:30" ht="26.55" customHeight="1" x14ac:dyDescent="0.35">
      <c r="A307" s="196">
        <v>132</v>
      </c>
      <c r="B307" s="38" t="s">
        <v>32</v>
      </c>
      <c r="C307" s="49" t="s">
        <v>6</v>
      </c>
      <c r="D307" s="49" t="s">
        <v>176</v>
      </c>
      <c r="E307" s="81" t="s">
        <v>461</v>
      </c>
      <c r="F307" s="82" t="s">
        <v>176</v>
      </c>
      <c r="G307" s="235" t="s">
        <v>462</v>
      </c>
      <c r="H307" s="92" t="s">
        <v>462</v>
      </c>
      <c r="I307" s="41" t="str">
        <f t="shared" si="15"/>
        <v>芜湖-上海RDC</v>
      </c>
      <c r="J307" s="49" t="s">
        <v>39</v>
      </c>
      <c r="K307" s="8" t="s">
        <v>40</v>
      </c>
      <c r="L307" s="45" t="s">
        <v>41</v>
      </c>
      <c r="M307" s="49">
        <v>120</v>
      </c>
      <c r="N307" s="85">
        <v>420</v>
      </c>
      <c r="O307" s="40">
        <v>1</v>
      </c>
      <c r="P307" s="40">
        <v>1</v>
      </c>
      <c r="Q307" s="40">
        <v>1</v>
      </c>
      <c r="R307" s="86">
        <f t="shared" si="18"/>
        <v>3</v>
      </c>
      <c r="S307" s="232">
        <v>600</v>
      </c>
      <c r="T307" s="8" t="s">
        <v>42</v>
      </c>
      <c r="U307" s="40" t="s">
        <v>43</v>
      </c>
      <c r="V307" s="40" t="s">
        <v>43</v>
      </c>
      <c r="W307" s="40"/>
      <c r="X307" s="87">
        <v>2848.7389739999999</v>
      </c>
      <c r="Y307" s="87">
        <v>3418.4867687999999</v>
      </c>
      <c r="Z307" s="10" t="s">
        <v>44</v>
      </c>
      <c r="AA307" s="93"/>
      <c r="AB307" s="93"/>
      <c r="AC307" s="35"/>
      <c r="AD307" s="35"/>
    </row>
    <row r="308" spans="1:30" ht="26.55" customHeight="1" x14ac:dyDescent="0.35">
      <c r="A308" s="196"/>
      <c r="B308" s="38" t="s">
        <v>32</v>
      </c>
      <c r="C308" s="49" t="s">
        <v>989</v>
      </c>
      <c r="D308" s="49" t="s">
        <v>176</v>
      </c>
      <c r="E308" s="81" t="s">
        <v>1020</v>
      </c>
      <c r="F308" s="82" t="s">
        <v>176</v>
      </c>
      <c r="G308" s="235"/>
      <c r="H308" s="92" t="s">
        <v>1021</v>
      </c>
      <c r="I308" s="41" t="str">
        <f t="shared" si="15"/>
        <v>芜湖-上海客户（传统、特通）</v>
      </c>
      <c r="J308" s="49" t="s">
        <v>39</v>
      </c>
      <c r="K308" s="8" t="s">
        <v>111</v>
      </c>
      <c r="L308" s="45" t="s">
        <v>41</v>
      </c>
      <c r="M308" s="49">
        <v>50</v>
      </c>
      <c r="N308" s="85">
        <v>420</v>
      </c>
      <c r="O308" s="40">
        <v>1</v>
      </c>
      <c r="P308" s="40">
        <v>1</v>
      </c>
      <c r="Q308" s="40">
        <v>1</v>
      </c>
      <c r="R308" s="86">
        <f t="shared" si="18"/>
        <v>3</v>
      </c>
      <c r="S308" s="232"/>
      <c r="T308" s="8" t="s">
        <v>42</v>
      </c>
      <c r="U308" s="40" t="s">
        <v>43</v>
      </c>
      <c r="V308" s="40" t="s">
        <v>42</v>
      </c>
      <c r="W308" s="40"/>
      <c r="X308" s="87">
        <v>601.30419866666705</v>
      </c>
      <c r="Y308" s="87">
        <v>721.56503840000005</v>
      </c>
      <c r="Z308" s="10" t="s">
        <v>44</v>
      </c>
      <c r="AA308" s="93"/>
      <c r="AB308" s="93"/>
      <c r="AC308" s="35"/>
      <c r="AD308" s="35"/>
    </row>
    <row r="309" spans="1:30" ht="26.55" customHeight="1" x14ac:dyDescent="0.35">
      <c r="A309" s="196">
        <v>133</v>
      </c>
      <c r="B309" s="38" t="s">
        <v>160</v>
      </c>
      <c r="C309" s="49" t="s">
        <v>6</v>
      </c>
      <c r="D309" s="49" t="s">
        <v>176</v>
      </c>
      <c r="E309" s="81" t="s">
        <v>464</v>
      </c>
      <c r="F309" s="82" t="s">
        <v>176</v>
      </c>
      <c r="G309" s="235" t="s">
        <v>244</v>
      </c>
      <c r="H309" s="92" t="s">
        <v>465</v>
      </c>
      <c r="I309" s="41" t="str">
        <f t="shared" si="15"/>
        <v>芜湖-晋江RDC（含传统、特通客户）</v>
      </c>
      <c r="J309" s="49" t="s">
        <v>39</v>
      </c>
      <c r="K309" s="8" t="s">
        <v>40</v>
      </c>
      <c r="L309" s="45" t="s">
        <v>41</v>
      </c>
      <c r="M309" s="54">
        <v>50</v>
      </c>
      <c r="N309" s="85">
        <v>990</v>
      </c>
      <c r="O309" s="40">
        <v>1</v>
      </c>
      <c r="P309" s="40">
        <v>1</v>
      </c>
      <c r="Q309" s="40">
        <v>2</v>
      </c>
      <c r="R309" s="86">
        <f t="shared" si="18"/>
        <v>4</v>
      </c>
      <c r="S309" s="232">
        <v>400</v>
      </c>
      <c r="T309" s="8" t="s">
        <v>42</v>
      </c>
      <c r="U309" s="40" t="s">
        <v>43</v>
      </c>
      <c r="V309" s="40" t="s">
        <v>43</v>
      </c>
      <c r="W309" s="40"/>
      <c r="X309" s="87">
        <v>871.65977466666698</v>
      </c>
      <c r="Y309" s="87">
        <v>1045.9917296000001</v>
      </c>
      <c r="Z309" s="10" t="s">
        <v>44</v>
      </c>
      <c r="AA309" s="93"/>
      <c r="AB309" s="93"/>
      <c r="AC309" s="35"/>
      <c r="AD309" s="35"/>
    </row>
    <row r="310" spans="1:30" ht="26.55" customHeight="1" x14ac:dyDescent="0.35">
      <c r="A310" s="196"/>
      <c r="B310" s="38" t="s">
        <v>160</v>
      </c>
      <c r="C310" s="49" t="s">
        <v>989</v>
      </c>
      <c r="D310" s="49" t="s">
        <v>176</v>
      </c>
      <c r="E310" s="81" t="s">
        <v>1022</v>
      </c>
      <c r="F310" s="82" t="s">
        <v>176</v>
      </c>
      <c r="G310" s="235"/>
      <c r="H310" s="81" t="s">
        <v>1023</v>
      </c>
      <c r="I310" s="41" t="str">
        <f t="shared" si="15"/>
        <v>芜湖-晋江电商仓（含B2C仓)</v>
      </c>
      <c r="J310" s="49" t="s">
        <v>39</v>
      </c>
      <c r="K310" s="8" t="s">
        <v>40</v>
      </c>
      <c r="L310" s="45" t="s">
        <v>41</v>
      </c>
      <c r="M310" s="54">
        <v>50</v>
      </c>
      <c r="N310" s="85">
        <v>990</v>
      </c>
      <c r="O310" s="40">
        <v>1</v>
      </c>
      <c r="P310" s="40">
        <v>1</v>
      </c>
      <c r="Q310" s="40">
        <v>2</v>
      </c>
      <c r="R310" s="86">
        <f t="shared" si="18"/>
        <v>4</v>
      </c>
      <c r="S310" s="232"/>
      <c r="T310" s="8" t="s">
        <v>42</v>
      </c>
      <c r="U310" s="40" t="s">
        <v>43</v>
      </c>
      <c r="V310" s="40" t="s">
        <v>43</v>
      </c>
      <c r="W310" s="40"/>
      <c r="X310" s="87">
        <v>475.58911683333298</v>
      </c>
      <c r="Y310" s="87">
        <v>570.70694019999996</v>
      </c>
      <c r="Z310" s="10" t="s">
        <v>44</v>
      </c>
      <c r="AA310" s="93"/>
      <c r="AB310" s="93"/>
      <c r="AC310" s="35"/>
      <c r="AD310" s="35"/>
    </row>
    <row r="311" spans="1:30" ht="26.65" customHeight="1" x14ac:dyDescent="0.35">
      <c r="A311" s="196"/>
      <c r="B311" s="38" t="s">
        <v>160</v>
      </c>
      <c r="C311" s="49" t="s">
        <v>989</v>
      </c>
      <c r="D311" s="49" t="s">
        <v>176</v>
      </c>
      <c r="E311" s="81" t="s">
        <v>1024</v>
      </c>
      <c r="F311" s="82" t="s">
        <v>176</v>
      </c>
      <c r="G311" s="235"/>
      <c r="H311" s="94" t="s">
        <v>1025</v>
      </c>
      <c r="I311" s="41" t="str">
        <f t="shared" si="15"/>
        <v>芜湖-福州RDC（含传统、特通客户）</v>
      </c>
      <c r="J311" s="49" t="s">
        <v>39</v>
      </c>
      <c r="K311" s="8" t="s">
        <v>40</v>
      </c>
      <c r="L311" s="45" t="s">
        <v>41</v>
      </c>
      <c r="M311" s="54">
        <v>50</v>
      </c>
      <c r="N311" s="95">
        <v>780</v>
      </c>
      <c r="O311" s="40">
        <v>1</v>
      </c>
      <c r="P311" s="40">
        <v>1</v>
      </c>
      <c r="Q311" s="40">
        <v>2</v>
      </c>
      <c r="R311" s="86">
        <f t="shared" si="18"/>
        <v>4</v>
      </c>
      <c r="S311" s="232"/>
      <c r="T311" s="8" t="s">
        <v>42</v>
      </c>
      <c r="U311" s="40" t="s">
        <v>43</v>
      </c>
      <c r="V311" s="40" t="s">
        <v>43</v>
      </c>
      <c r="W311" s="40"/>
      <c r="X311" s="87">
        <v>1552.0836827000001</v>
      </c>
      <c r="Y311" s="87">
        <v>1862.5004192399999</v>
      </c>
      <c r="Z311" s="10" t="s">
        <v>44</v>
      </c>
      <c r="AA311" s="93"/>
      <c r="AB311" s="93"/>
      <c r="AC311" s="35"/>
      <c r="AD311" s="35"/>
    </row>
    <row r="312" spans="1:30" ht="26.55" customHeight="1" x14ac:dyDescent="0.35">
      <c r="A312" s="196">
        <v>134</v>
      </c>
      <c r="B312" s="49" t="s">
        <v>160</v>
      </c>
      <c r="C312" s="49" t="s">
        <v>989</v>
      </c>
      <c r="D312" s="49" t="s">
        <v>176</v>
      </c>
      <c r="E312" s="81" t="s">
        <v>467</v>
      </c>
      <c r="F312" s="82" t="s">
        <v>176</v>
      </c>
      <c r="G312" s="236" t="s">
        <v>1254</v>
      </c>
      <c r="H312" s="81" t="s">
        <v>468</v>
      </c>
      <c r="I312" s="41" t="str">
        <f t="shared" si="15"/>
        <v>芜湖-广州RDC（含传统客户及协同仓）</v>
      </c>
      <c r="J312" s="49" t="s">
        <v>39</v>
      </c>
      <c r="K312" s="8" t="s">
        <v>40</v>
      </c>
      <c r="L312" s="45" t="s">
        <v>41</v>
      </c>
      <c r="M312" s="49">
        <v>120</v>
      </c>
      <c r="N312" s="85">
        <v>1260</v>
      </c>
      <c r="O312" s="40">
        <v>1</v>
      </c>
      <c r="P312" s="40">
        <v>1</v>
      </c>
      <c r="Q312" s="40">
        <v>2</v>
      </c>
      <c r="R312" s="86">
        <f t="shared" si="18"/>
        <v>4</v>
      </c>
      <c r="S312" s="237">
        <v>400</v>
      </c>
      <c r="T312" s="8" t="s">
        <v>42</v>
      </c>
      <c r="U312" s="40" t="s">
        <v>43</v>
      </c>
      <c r="V312" s="40" t="s">
        <v>43</v>
      </c>
      <c r="W312" s="40"/>
      <c r="X312" s="87">
        <v>354.14686649999999</v>
      </c>
      <c r="Y312" s="87">
        <v>424.97623979999997</v>
      </c>
      <c r="Z312" s="10" t="s">
        <v>44</v>
      </c>
      <c r="AA312" s="93"/>
      <c r="AB312" s="93"/>
      <c r="AC312" s="35"/>
      <c r="AD312" s="35"/>
    </row>
    <row r="313" spans="1:30" ht="26.55" customHeight="1" x14ac:dyDescent="0.35">
      <c r="A313" s="196"/>
      <c r="B313" s="38" t="s">
        <v>160</v>
      </c>
      <c r="C313" s="49" t="s">
        <v>6</v>
      </c>
      <c r="D313" s="49" t="s">
        <v>176</v>
      </c>
      <c r="E313" s="81" t="s">
        <v>1026</v>
      </c>
      <c r="F313" s="82" t="s">
        <v>176</v>
      </c>
      <c r="G313" s="235"/>
      <c r="H313" s="81" t="s">
        <v>565</v>
      </c>
      <c r="I313" s="41" t="str">
        <f t="shared" si="15"/>
        <v>芜湖-深圳电商仓</v>
      </c>
      <c r="J313" s="49" t="s">
        <v>39</v>
      </c>
      <c r="K313" s="8" t="s">
        <v>40</v>
      </c>
      <c r="L313" s="45" t="s">
        <v>41</v>
      </c>
      <c r="M313" s="54">
        <v>50</v>
      </c>
      <c r="N313" s="85">
        <v>1220</v>
      </c>
      <c r="O313" s="40">
        <v>1</v>
      </c>
      <c r="P313" s="40">
        <v>1</v>
      </c>
      <c r="Q313" s="40">
        <v>2</v>
      </c>
      <c r="R313" s="86">
        <f t="shared" si="18"/>
        <v>4</v>
      </c>
      <c r="S313" s="238"/>
      <c r="T313" s="8" t="s">
        <v>42</v>
      </c>
      <c r="U313" s="40" t="s">
        <v>43</v>
      </c>
      <c r="V313" s="40" t="s">
        <v>43</v>
      </c>
      <c r="W313" s="40"/>
      <c r="X313" s="87">
        <v>262.250219625</v>
      </c>
      <c r="Y313" s="87">
        <v>314.70026354999999</v>
      </c>
      <c r="Z313" s="10" t="s">
        <v>44</v>
      </c>
      <c r="AA313" s="93"/>
      <c r="AB313" s="93"/>
      <c r="AC313" s="35"/>
      <c r="AD313" s="35"/>
    </row>
    <row r="314" spans="1:30" ht="26.55" customHeight="1" x14ac:dyDescent="0.35">
      <c r="A314" s="8">
        <v>135</v>
      </c>
      <c r="B314" s="38" t="s">
        <v>32</v>
      </c>
      <c r="C314" s="49" t="s">
        <v>6</v>
      </c>
      <c r="D314" s="49" t="s">
        <v>176</v>
      </c>
      <c r="E314" s="81" t="s">
        <v>470</v>
      </c>
      <c r="F314" s="82" t="s">
        <v>176</v>
      </c>
      <c r="G314" s="91" t="s">
        <v>240</v>
      </c>
      <c r="H314" s="92" t="s">
        <v>471</v>
      </c>
      <c r="I314" s="41" t="str">
        <f t="shared" si="15"/>
        <v>芜湖-上虞RDC</v>
      </c>
      <c r="J314" s="49" t="s">
        <v>39</v>
      </c>
      <c r="K314" s="8" t="s">
        <v>40</v>
      </c>
      <c r="L314" s="45" t="s">
        <v>41</v>
      </c>
      <c r="M314" s="49">
        <v>120</v>
      </c>
      <c r="N314" s="85">
        <v>387</v>
      </c>
      <c r="O314" s="40">
        <v>1</v>
      </c>
      <c r="P314" s="40">
        <v>1</v>
      </c>
      <c r="Q314" s="40">
        <v>1</v>
      </c>
      <c r="R314" s="86">
        <f t="shared" si="18"/>
        <v>3</v>
      </c>
      <c r="S314" s="96">
        <v>800</v>
      </c>
      <c r="T314" s="8" t="s">
        <v>42</v>
      </c>
      <c r="U314" s="40" t="s">
        <v>43</v>
      </c>
      <c r="V314" s="40" t="s">
        <v>43</v>
      </c>
      <c r="W314" s="40"/>
      <c r="X314" s="87">
        <v>11252.404008400001</v>
      </c>
      <c r="Y314" s="87">
        <v>13502.884810080001</v>
      </c>
      <c r="Z314" s="10" t="s">
        <v>44</v>
      </c>
      <c r="AA314" s="93"/>
      <c r="AB314" s="93"/>
      <c r="AC314" s="35"/>
      <c r="AD314" s="35"/>
    </row>
    <row r="315" spans="1:30" ht="26.55" customHeight="1" x14ac:dyDescent="0.35">
      <c r="A315" s="196">
        <v>136</v>
      </c>
      <c r="B315" s="38" t="s">
        <v>32</v>
      </c>
      <c r="C315" s="49" t="s">
        <v>6</v>
      </c>
      <c r="D315" s="49" t="s">
        <v>176</v>
      </c>
      <c r="E315" s="81" t="s">
        <v>473</v>
      </c>
      <c r="F315" s="82" t="s">
        <v>176</v>
      </c>
      <c r="G315" s="235" t="s">
        <v>474</v>
      </c>
      <c r="H315" s="81" t="s">
        <v>475</v>
      </c>
      <c r="I315" s="41" t="str">
        <f t="shared" si="15"/>
        <v>芜湖-上虞电商仓（含协同仓)</v>
      </c>
      <c r="J315" s="49" t="s">
        <v>39</v>
      </c>
      <c r="K315" s="8" t="s">
        <v>40</v>
      </c>
      <c r="L315" s="45" t="s">
        <v>41</v>
      </c>
      <c r="M315" s="49">
        <v>120</v>
      </c>
      <c r="N315" s="85">
        <v>387</v>
      </c>
      <c r="O315" s="40">
        <v>1</v>
      </c>
      <c r="P315" s="40">
        <v>1</v>
      </c>
      <c r="Q315" s="40">
        <v>1</v>
      </c>
      <c r="R315" s="86">
        <f t="shared" si="18"/>
        <v>3</v>
      </c>
      <c r="S315" s="232">
        <v>600</v>
      </c>
      <c r="T315" s="8" t="s">
        <v>42</v>
      </c>
      <c r="U315" s="40" t="s">
        <v>43</v>
      </c>
      <c r="V315" s="40" t="s">
        <v>43</v>
      </c>
      <c r="W315" s="40"/>
      <c r="X315" s="87">
        <v>6193.1271047</v>
      </c>
      <c r="Y315" s="87">
        <v>7431.7525256400004</v>
      </c>
      <c r="Z315" s="10" t="s">
        <v>44</v>
      </c>
      <c r="AA315" s="93"/>
      <c r="AB315" s="93"/>
      <c r="AC315" s="35"/>
      <c r="AD315" s="35"/>
    </row>
    <row r="316" spans="1:30" ht="26.55" customHeight="1" x14ac:dyDescent="0.35">
      <c r="A316" s="196"/>
      <c r="B316" s="38" t="s">
        <v>32</v>
      </c>
      <c r="C316" s="49" t="s">
        <v>989</v>
      </c>
      <c r="D316" s="49" t="s">
        <v>176</v>
      </c>
      <c r="E316" s="81" t="s">
        <v>1027</v>
      </c>
      <c r="F316" s="82" t="s">
        <v>176</v>
      </c>
      <c r="G316" s="235"/>
      <c r="H316" s="94" t="s">
        <v>1028</v>
      </c>
      <c r="I316" s="41" t="str">
        <f t="shared" si="15"/>
        <v>芜湖-浙江客户（传统、特通）</v>
      </c>
      <c r="J316" s="49" t="s">
        <v>39</v>
      </c>
      <c r="K316" s="8" t="s">
        <v>111</v>
      </c>
      <c r="L316" s="45" t="s">
        <v>41</v>
      </c>
      <c r="M316" s="97">
        <v>50</v>
      </c>
      <c r="N316" s="95">
        <v>391.3</v>
      </c>
      <c r="O316" s="40">
        <v>1</v>
      </c>
      <c r="P316" s="40">
        <v>1</v>
      </c>
      <c r="Q316" s="40">
        <v>1</v>
      </c>
      <c r="R316" s="86">
        <f t="shared" si="18"/>
        <v>3</v>
      </c>
      <c r="S316" s="232"/>
      <c r="T316" s="8" t="s">
        <v>42</v>
      </c>
      <c r="U316" s="40" t="s">
        <v>43</v>
      </c>
      <c r="V316" s="40" t="s">
        <v>43</v>
      </c>
      <c r="W316" s="40"/>
      <c r="X316" s="87">
        <v>680.54348211111096</v>
      </c>
      <c r="Y316" s="87">
        <v>816.65217853333297</v>
      </c>
      <c r="Z316" s="10" t="s">
        <v>44</v>
      </c>
      <c r="AA316" s="93"/>
      <c r="AB316" s="93"/>
      <c r="AC316" s="35"/>
      <c r="AD316" s="35"/>
    </row>
    <row r="317" spans="1:30" ht="26.55" customHeight="1" x14ac:dyDescent="0.35">
      <c r="A317" s="196">
        <v>137</v>
      </c>
      <c r="B317" s="38" t="s">
        <v>32</v>
      </c>
      <c r="C317" s="49" t="s">
        <v>6</v>
      </c>
      <c r="D317" s="49" t="s">
        <v>176</v>
      </c>
      <c r="E317" s="81" t="s">
        <v>477</v>
      </c>
      <c r="F317" s="82" t="s">
        <v>176</v>
      </c>
      <c r="G317" s="212" t="s">
        <v>436</v>
      </c>
      <c r="H317" s="81" t="s">
        <v>436</v>
      </c>
      <c r="I317" s="41" t="str">
        <f t="shared" si="15"/>
        <v>芜湖-苏州RDC</v>
      </c>
      <c r="J317" s="49" t="s">
        <v>39</v>
      </c>
      <c r="K317" s="8" t="s">
        <v>40</v>
      </c>
      <c r="L317" s="45" t="s">
        <v>41</v>
      </c>
      <c r="M317" s="49">
        <v>120</v>
      </c>
      <c r="N317" s="85">
        <v>295</v>
      </c>
      <c r="O317" s="40">
        <v>1</v>
      </c>
      <c r="P317" s="40">
        <v>1</v>
      </c>
      <c r="Q317" s="40">
        <v>1</v>
      </c>
      <c r="R317" s="86">
        <f t="shared" si="18"/>
        <v>3</v>
      </c>
      <c r="S317" s="232">
        <v>800</v>
      </c>
      <c r="T317" s="8" t="s">
        <v>42</v>
      </c>
      <c r="U317" s="40" t="s">
        <v>43</v>
      </c>
      <c r="V317" s="40" t="s">
        <v>43</v>
      </c>
      <c r="W317" s="40"/>
      <c r="X317" s="87">
        <v>6580.3826964333302</v>
      </c>
      <c r="Y317" s="87">
        <v>7896.4592357199999</v>
      </c>
      <c r="Z317" s="10" t="s">
        <v>44</v>
      </c>
      <c r="AA317" s="93"/>
      <c r="AB317" s="93"/>
      <c r="AC317" s="35"/>
      <c r="AD317" s="35"/>
    </row>
    <row r="318" spans="1:30" ht="26.55" customHeight="1" x14ac:dyDescent="0.35">
      <c r="A318" s="196"/>
      <c r="B318" s="38" t="s">
        <v>32</v>
      </c>
      <c r="C318" s="49" t="s">
        <v>989</v>
      </c>
      <c r="D318" s="49" t="s">
        <v>176</v>
      </c>
      <c r="E318" s="81" t="s">
        <v>1029</v>
      </c>
      <c r="F318" s="82" t="s">
        <v>176</v>
      </c>
      <c r="G318" s="212"/>
      <c r="H318" s="81" t="s">
        <v>1030</v>
      </c>
      <c r="I318" s="41" t="str">
        <f t="shared" si="15"/>
        <v>芜湖-苏州传统、特通客户（含无锡、常州辖区）</v>
      </c>
      <c r="J318" s="49" t="s">
        <v>39</v>
      </c>
      <c r="K318" s="8" t="s">
        <v>111</v>
      </c>
      <c r="L318" s="45" t="s">
        <v>41</v>
      </c>
      <c r="M318" s="49">
        <v>50</v>
      </c>
      <c r="N318" s="85">
        <v>330</v>
      </c>
      <c r="O318" s="40">
        <v>1</v>
      </c>
      <c r="P318" s="40">
        <v>1</v>
      </c>
      <c r="Q318" s="40">
        <v>1</v>
      </c>
      <c r="R318" s="86">
        <f t="shared" si="18"/>
        <v>3</v>
      </c>
      <c r="S318" s="232"/>
      <c r="T318" s="8" t="s">
        <v>42</v>
      </c>
      <c r="U318" s="40" t="s">
        <v>43</v>
      </c>
      <c r="V318" s="40" t="s">
        <v>43</v>
      </c>
      <c r="W318" s="40"/>
      <c r="X318" s="87">
        <v>270.65388799999999</v>
      </c>
      <c r="Y318" s="87">
        <v>324.78466559999998</v>
      </c>
      <c r="Z318" s="10" t="s">
        <v>44</v>
      </c>
      <c r="AA318" s="93"/>
      <c r="AB318" s="93"/>
      <c r="AC318" s="35"/>
      <c r="AD318" s="35"/>
    </row>
    <row r="319" spans="1:30" ht="26.55" customHeight="1" x14ac:dyDescent="0.35">
      <c r="A319" s="196"/>
      <c r="B319" s="38" t="s">
        <v>32</v>
      </c>
      <c r="C319" s="49" t="s">
        <v>989</v>
      </c>
      <c r="D319" s="49" t="s">
        <v>176</v>
      </c>
      <c r="E319" s="81" t="s">
        <v>1031</v>
      </c>
      <c r="F319" s="82" t="s">
        <v>176</v>
      </c>
      <c r="G319" s="212"/>
      <c r="H319" s="81" t="s">
        <v>98</v>
      </c>
      <c r="I319" s="41" t="str">
        <f t="shared" si="15"/>
        <v>芜湖-淮安RDC</v>
      </c>
      <c r="J319" s="49" t="s">
        <v>39</v>
      </c>
      <c r="K319" s="8" t="s">
        <v>40</v>
      </c>
      <c r="L319" s="45" t="s">
        <v>41</v>
      </c>
      <c r="M319" s="49">
        <v>120</v>
      </c>
      <c r="N319" s="85">
        <v>335</v>
      </c>
      <c r="O319" s="40">
        <v>1</v>
      </c>
      <c r="P319" s="40">
        <v>1</v>
      </c>
      <c r="Q319" s="40">
        <v>1</v>
      </c>
      <c r="R319" s="86">
        <f t="shared" si="18"/>
        <v>3</v>
      </c>
      <c r="S319" s="232"/>
      <c r="T319" s="8" t="s">
        <v>42</v>
      </c>
      <c r="U319" s="40" t="s">
        <v>43</v>
      </c>
      <c r="V319" s="40" t="s">
        <v>43</v>
      </c>
      <c r="W319" s="40"/>
      <c r="X319" s="87">
        <v>4325.5209369000004</v>
      </c>
      <c r="Y319" s="87">
        <v>5190.6251242799999</v>
      </c>
      <c r="Z319" s="10" t="s">
        <v>44</v>
      </c>
      <c r="AA319" s="93"/>
      <c r="AB319" s="93"/>
      <c r="AC319" s="35"/>
      <c r="AD319" s="35"/>
    </row>
    <row r="320" spans="1:30" ht="26.55" customHeight="1" x14ac:dyDescent="0.35">
      <c r="A320" s="196"/>
      <c r="B320" s="38" t="s">
        <v>32</v>
      </c>
      <c r="C320" s="49" t="s">
        <v>989</v>
      </c>
      <c r="D320" s="49" t="s">
        <v>176</v>
      </c>
      <c r="E320" s="81" t="s">
        <v>1032</v>
      </c>
      <c r="F320" s="82" t="s">
        <v>176</v>
      </c>
      <c r="G320" s="212"/>
      <c r="H320" s="81" t="s">
        <v>1033</v>
      </c>
      <c r="I320" s="41" t="str">
        <f t="shared" si="15"/>
        <v>芜湖-淮安传统客户</v>
      </c>
      <c r="J320" s="49" t="s">
        <v>39</v>
      </c>
      <c r="K320" s="8" t="s">
        <v>111</v>
      </c>
      <c r="L320" s="45" t="s">
        <v>41</v>
      </c>
      <c r="M320" s="49">
        <v>50</v>
      </c>
      <c r="N320" s="85">
        <v>335</v>
      </c>
      <c r="O320" s="40">
        <v>1</v>
      </c>
      <c r="P320" s="40">
        <v>1</v>
      </c>
      <c r="Q320" s="40">
        <v>1</v>
      </c>
      <c r="R320" s="86">
        <f t="shared" si="18"/>
        <v>3</v>
      </c>
      <c r="S320" s="232"/>
      <c r="T320" s="8" t="s">
        <v>42</v>
      </c>
      <c r="U320" s="40" t="s">
        <v>43</v>
      </c>
      <c r="V320" s="40" t="s">
        <v>43</v>
      </c>
      <c r="W320" s="40"/>
      <c r="X320" s="87">
        <v>62.651252999999997</v>
      </c>
      <c r="Y320" s="87">
        <v>75.181503599999999</v>
      </c>
      <c r="Z320" s="10" t="s">
        <v>44</v>
      </c>
      <c r="AA320" s="93"/>
      <c r="AB320" s="93"/>
      <c r="AC320" s="35"/>
      <c r="AD320" s="35"/>
    </row>
    <row r="321" spans="1:30" ht="26.55" customHeight="1" x14ac:dyDescent="0.35">
      <c r="A321" s="196"/>
      <c r="B321" s="38" t="s">
        <v>32</v>
      </c>
      <c r="C321" s="49" t="s">
        <v>989</v>
      </c>
      <c r="D321" s="49" t="s">
        <v>176</v>
      </c>
      <c r="E321" s="81" t="s">
        <v>1034</v>
      </c>
      <c r="F321" s="82" t="s">
        <v>176</v>
      </c>
      <c r="G321" s="212"/>
      <c r="H321" s="81" t="s">
        <v>1035</v>
      </c>
      <c r="I321" s="41" t="str">
        <f t="shared" si="15"/>
        <v>芜湖-淮安苏果</v>
      </c>
      <c r="J321" s="49" t="s">
        <v>39</v>
      </c>
      <c r="K321" s="8" t="s">
        <v>40</v>
      </c>
      <c r="L321" s="45" t="s">
        <v>41</v>
      </c>
      <c r="M321" s="49">
        <v>120</v>
      </c>
      <c r="N321" s="85">
        <v>335</v>
      </c>
      <c r="O321" s="40">
        <v>1</v>
      </c>
      <c r="P321" s="40">
        <v>1</v>
      </c>
      <c r="Q321" s="40">
        <v>1</v>
      </c>
      <c r="R321" s="86">
        <f t="shared" si="18"/>
        <v>3</v>
      </c>
      <c r="S321" s="232"/>
      <c r="T321" s="8" t="s">
        <v>42</v>
      </c>
      <c r="U321" s="40" t="s">
        <v>43</v>
      </c>
      <c r="V321" s="40" t="s">
        <v>43</v>
      </c>
      <c r="W321" s="40"/>
      <c r="X321" s="87">
        <v>0</v>
      </c>
      <c r="Y321" s="87">
        <v>0</v>
      </c>
      <c r="Z321" s="10" t="s">
        <v>44</v>
      </c>
      <c r="AA321" s="93"/>
      <c r="AB321" s="93"/>
      <c r="AC321" s="35"/>
      <c r="AD321" s="35"/>
    </row>
    <row r="322" spans="1:30" ht="26.55" customHeight="1" x14ac:dyDescent="0.35">
      <c r="A322" s="196">
        <v>138</v>
      </c>
      <c r="B322" s="49" t="s">
        <v>160</v>
      </c>
      <c r="C322" s="49" t="s">
        <v>6</v>
      </c>
      <c r="D322" s="49" t="s">
        <v>176</v>
      </c>
      <c r="E322" s="81" t="s">
        <v>480</v>
      </c>
      <c r="F322" s="82" t="s">
        <v>176</v>
      </c>
      <c r="G322" s="212" t="s">
        <v>1036</v>
      </c>
      <c r="H322" s="81" t="s">
        <v>482</v>
      </c>
      <c r="I322" s="41" t="str">
        <f t="shared" si="15"/>
        <v>芜湖-孝感电商仓(含B2C仓）</v>
      </c>
      <c r="J322" s="49" t="s">
        <v>39</v>
      </c>
      <c r="K322" s="8" t="s">
        <v>40</v>
      </c>
      <c r="L322" s="45" t="s">
        <v>41</v>
      </c>
      <c r="M322" s="49">
        <v>120</v>
      </c>
      <c r="N322" s="85">
        <v>707.2</v>
      </c>
      <c r="O322" s="40">
        <v>1</v>
      </c>
      <c r="P322" s="40">
        <v>1</v>
      </c>
      <c r="Q322" s="40">
        <v>2</v>
      </c>
      <c r="R322" s="86">
        <f t="shared" si="18"/>
        <v>4</v>
      </c>
      <c r="S322" s="232">
        <v>800</v>
      </c>
      <c r="T322" s="8" t="s">
        <v>42</v>
      </c>
      <c r="U322" s="40" t="s">
        <v>43</v>
      </c>
      <c r="V322" s="40" t="s">
        <v>43</v>
      </c>
      <c r="W322" s="40"/>
      <c r="X322" s="87">
        <v>3683.3589250999999</v>
      </c>
      <c r="Y322" s="87">
        <v>4420.0307101199996</v>
      </c>
      <c r="Z322" s="10" t="s">
        <v>44</v>
      </c>
      <c r="AA322" s="93"/>
      <c r="AB322" s="93"/>
      <c r="AC322" s="35"/>
      <c r="AD322" s="35"/>
    </row>
    <row r="323" spans="1:30" ht="26.55" customHeight="1" x14ac:dyDescent="0.35">
      <c r="A323" s="196"/>
      <c r="B323" s="49" t="s">
        <v>160</v>
      </c>
      <c r="C323" s="49" t="s">
        <v>989</v>
      </c>
      <c r="D323" s="49" t="s">
        <v>176</v>
      </c>
      <c r="E323" s="81" t="s">
        <v>1037</v>
      </c>
      <c r="F323" s="82" t="s">
        <v>176</v>
      </c>
      <c r="G323" s="212"/>
      <c r="H323" s="81" t="s">
        <v>1038</v>
      </c>
      <c r="I323" s="41" t="str">
        <f t="shared" si="15"/>
        <v>芜湖-孝感RDC(含传统、特通客户）</v>
      </c>
      <c r="J323" s="49" t="s">
        <v>39</v>
      </c>
      <c r="K323" s="8" t="s">
        <v>40</v>
      </c>
      <c r="L323" s="45" t="s">
        <v>41</v>
      </c>
      <c r="M323" s="49">
        <v>120</v>
      </c>
      <c r="N323" s="85">
        <v>560</v>
      </c>
      <c r="O323" s="40">
        <v>1</v>
      </c>
      <c r="P323" s="40">
        <v>1</v>
      </c>
      <c r="Q323" s="40">
        <v>2</v>
      </c>
      <c r="R323" s="86">
        <f t="shared" si="18"/>
        <v>4</v>
      </c>
      <c r="S323" s="232"/>
      <c r="T323" s="8" t="s">
        <v>42</v>
      </c>
      <c r="U323" s="40" t="s">
        <v>43</v>
      </c>
      <c r="V323" s="40" t="s">
        <v>43</v>
      </c>
      <c r="W323" s="40"/>
      <c r="X323" s="87">
        <v>3755.0176667000001</v>
      </c>
      <c r="Y323" s="87">
        <v>4506.0212000399997</v>
      </c>
      <c r="Z323" s="10" t="s">
        <v>44</v>
      </c>
      <c r="AA323" s="93"/>
      <c r="AB323" s="93"/>
      <c r="AC323" s="35"/>
      <c r="AD323" s="35"/>
    </row>
    <row r="324" spans="1:30" ht="26.55" customHeight="1" x14ac:dyDescent="0.35">
      <c r="A324" s="196"/>
      <c r="B324" s="49" t="s">
        <v>160</v>
      </c>
      <c r="C324" s="49" t="s">
        <v>989</v>
      </c>
      <c r="D324" s="49" t="s">
        <v>176</v>
      </c>
      <c r="E324" s="81" t="s">
        <v>1039</v>
      </c>
      <c r="F324" s="82" t="s">
        <v>176</v>
      </c>
      <c r="G324" s="212"/>
      <c r="H324" s="81" t="s">
        <v>1040</v>
      </c>
      <c r="I324" s="41" t="str">
        <f t="shared" si="15"/>
        <v>芜湖-长沙RDC（含传统、特通客户）</v>
      </c>
      <c r="J324" s="49" t="s">
        <v>39</v>
      </c>
      <c r="K324" s="8" t="s">
        <v>40</v>
      </c>
      <c r="L324" s="45" t="s">
        <v>41</v>
      </c>
      <c r="M324" s="54">
        <v>50</v>
      </c>
      <c r="N324" s="85">
        <v>775</v>
      </c>
      <c r="O324" s="40">
        <v>1</v>
      </c>
      <c r="P324" s="40">
        <v>1</v>
      </c>
      <c r="Q324" s="40">
        <v>2</v>
      </c>
      <c r="R324" s="86">
        <f t="shared" si="18"/>
        <v>4</v>
      </c>
      <c r="S324" s="232"/>
      <c r="T324" s="8" t="s">
        <v>42</v>
      </c>
      <c r="U324" s="40" t="s">
        <v>43</v>
      </c>
      <c r="V324" s="40" t="s">
        <v>43</v>
      </c>
      <c r="W324" s="40"/>
      <c r="X324" s="87">
        <v>524.89064133333295</v>
      </c>
      <c r="Y324" s="87">
        <v>629.86876959999995</v>
      </c>
      <c r="Z324" s="10" t="s">
        <v>44</v>
      </c>
      <c r="AA324" s="93"/>
      <c r="AB324" s="93"/>
      <c r="AC324" s="35"/>
      <c r="AD324" s="35"/>
    </row>
    <row r="325" spans="1:30" ht="26.55" customHeight="1" x14ac:dyDescent="0.35">
      <c r="A325" s="196"/>
      <c r="B325" s="49" t="s">
        <v>160</v>
      </c>
      <c r="C325" s="49" t="s">
        <v>989</v>
      </c>
      <c r="D325" s="49" t="s">
        <v>176</v>
      </c>
      <c r="E325" s="81" t="s">
        <v>1041</v>
      </c>
      <c r="F325" s="82" t="s">
        <v>176</v>
      </c>
      <c r="G325" s="212"/>
      <c r="H325" s="81" t="s">
        <v>1042</v>
      </c>
      <c r="I325" s="41" t="str">
        <f t="shared" ref="I325:I377" si="19">F325&amp;"-"&amp;H325</f>
        <v>芜湖-衡阳RDC（含传统、特通客户）</v>
      </c>
      <c r="J325" s="49" t="s">
        <v>39</v>
      </c>
      <c r="K325" s="8" t="s">
        <v>40</v>
      </c>
      <c r="L325" s="45" t="s">
        <v>41</v>
      </c>
      <c r="M325" s="54">
        <v>50</v>
      </c>
      <c r="N325" s="95">
        <v>954</v>
      </c>
      <c r="O325" s="40">
        <v>1</v>
      </c>
      <c r="P325" s="40">
        <v>1</v>
      </c>
      <c r="Q325" s="40">
        <v>2</v>
      </c>
      <c r="R325" s="86">
        <f t="shared" si="18"/>
        <v>4</v>
      </c>
      <c r="S325" s="232"/>
      <c r="T325" s="8" t="s">
        <v>42</v>
      </c>
      <c r="U325" s="40" t="s">
        <v>43</v>
      </c>
      <c r="V325" s="40" t="s">
        <v>43</v>
      </c>
      <c r="W325" s="40"/>
      <c r="X325" s="87">
        <v>145.28518766666701</v>
      </c>
      <c r="Y325" s="87">
        <v>174.3422252</v>
      </c>
      <c r="Z325" s="10" t="s">
        <v>44</v>
      </c>
      <c r="AA325" s="93"/>
      <c r="AB325" s="93"/>
      <c r="AC325" s="35"/>
      <c r="AD325" s="35"/>
    </row>
    <row r="326" spans="1:30" ht="26.55" customHeight="1" x14ac:dyDescent="0.35">
      <c r="A326" s="196"/>
      <c r="B326" s="49" t="s">
        <v>160</v>
      </c>
      <c r="C326" s="49" t="s">
        <v>989</v>
      </c>
      <c r="D326" s="49" t="s">
        <v>176</v>
      </c>
      <c r="E326" s="81" t="s">
        <v>1043</v>
      </c>
      <c r="F326" s="82" t="s">
        <v>176</v>
      </c>
      <c r="G326" s="212"/>
      <c r="H326" s="81" t="s">
        <v>1044</v>
      </c>
      <c r="I326" s="41" t="str">
        <f t="shared" si="19"/>
        <v>芜湖-常德RDC（含传统、特通客户）</v>
      </c>
      <c r="J326" s="49" t="s">
        <v>39</v>
      </c>
      <c r="K326" s="8" t="s">
        <v>40</v>
      </c>
      <c r="L326" s="45" t="s">
        <v>41</v>
      </c>
      <c r="M326" s="54">
        <v>50</v>
      </c>
      <c r="N326" s="85">
        <v>897</v>
      </c>
      <c r="O326" s="40">
        <v>1</v>
      </c>
      <c r="P326" s="40">
        <v>1</v>
      </c>
      <c r="Q326" s="40">
        <v>2</v>
      </c>
      <c r="R326" s="86">
        <f t="shared" si="18"/>
        <v>4</v>
      </c>
      <c r="S326" s="232"/>
      <c r="T326" s="8" t="s">
        <v>42</v>
      </c>
      <c r="U326" s="40" t="s">
        <v>43</v>
      </c>
      <c r="V326" s="40" t="s">
        <v>43</v>
      </c>
      <c r="W326" s="40"/>
      <c r="X326" s="87">
        <v>405.11649866666698</v>
      </c>
      <c r="Y326" s="87">
        <v>486.13979840000002</v>
      </c>
      <c r="Z326" s="10" t="s">
        <v>44</v>
      </c>
      <c r="AA326" s="93"/>
      <c r="AB326" s="93"/>
      <c r="AC326" s="35"/>
      <c r="AD326" s="35"/>
    </row>
    <row r="327" spans="1:30" ht="26.55" customHeight="1" x14ac:dyDescent="0.35">
      <c r="A327" s="196"/>
      <c r="B327" s="49" t="s">
        <v>160</v>
      </c>
      <c r="C327" s="49" t="s">
        <v>989</v>
      </c>
      <c r="D327" s="49" t="s">
        <v>176</v>
      </c>
      <c r="E327" s="81" t="s">
        <v>1045</v>
      </c>
      <c r="F327" s="82" t="s">
        <v>176</v>
      </c>
      <c r="G327" s="212"/>
      <c r="H327" s="81" t="s">
        <v>1046</v>
      </c>
      <c r="I327" s="41" t="str">
        <f t="shared" si="19"/>
        <v>芜湖-南昌RDC（含传统、特通客户）</v>
      </c>
      <c r="J327" s="49" t="s">
        <v>39</v>
      </c>
      <c r="K327" s="8" t="s">
        <v>40</v>
      </c>
      <c r="L327" s="45" t="s">
        <v>41</v>
      </c>
      <c r="M327" s="49">
        <v>120</v>
      </c>
      <c r="N327" s="85">
        <v>465</v>
      </c>
      <c r="O327" s="40">
        <v>1</v>
      </c>
      <c r="P327" s="40">
        <v>1</v>
      </c>
      <c r="Q327" s="40">
        <v>2</v>
      </c>
      <c r="R327" s="86">
        <f t="shared" si="18"/>
        <v>4</v>
      </c>
      <c r="S327" s="232"/>
      <c r="T327" s="8" t="s">
        <v>42</v>
      </c>
      <c r="U327" s="40" t="s">
        <v>43</v>
      </c>
      <c r="V327" s="40" t="s">
        <v>43</v>
      </c>
      <c r="W327" s="40"/>
      <c r="X327" s="87">
        <v>998.775938</v>
      </c>
      <c r="Y327" s="87">
        <v>1198.5311256</v>
      </c>
      <c r="Z327" s="10" t="s">
        <v>44</v>
      </c>
      <c r="AA327" s="93"/>
      <c r="AB327" s="93"/>
      <c r="AC327" s="35"/>
      <c r="AD327" s="35"/>
    </row>
    <row r="328" spans="1:30" ht="26.55" customHeight="1" x14ac:dyDescent="0.35">
      <c r="A328" s="196"/>
      <c r="B328" s="49" t="s">
        <v>160</v>
      </c>
      <c r="C328" s="49" t="s">
        <v>989</v>
      </c>
      <c r="D328" s="49" t="s">
        <v>176</v>
      </c>
      <c r="E328" s="81" t="s">
        <v>1047</v>
      </c>
      <c r="F328" s="82" t="s">
        <v>176</v>
      </c>
      <c r="G328" s="212"/>
      <c r="H328" s="81" t="s">
        <v>1048</v>
      </c>
      <c r="I328" s="41" t="str">
        <f t="shared" si="19"/>
        <v>芜湖-东乡RDC（含传统、特通客户）</v>
      </c>
      <c r="J328" s="49" t="s">
        <v>39</v>
      </c>
      <c r="K328" s="8" t="s">
        <v>40</v>
      </c>
      <c r="L328" s="45" t="s">
        <v>41</v>
      </c>
      <c r="M328" s="49">
        <v>120</v>
      </c>
      <c r="N328" s="85">
        <v>484</v>
      </c>
      <c r="O328" s="40">
        <v>1</v>
      </c>
      <c r="P328" s="40">
        <v>1</v>
      </c>
      <c r="Q328" s="40">
        <v>2</v>
      </c>
      <c r="R328" s="86">
        <f t="shared" si="18"/>
        <v>4</v>
      </c>
      <c r="S328" s="232"/>
      <c r="T328" s="8" t="s">
        <v>42</v>
      </c>
      <c r="U328" s="40" t="s">
        <v>43</v>
      </c>
      <c r="V328" s="40" t="s">
        <v>43</v>
      </c>
      <c r="W328" s="40"/>
      <c r="X328" s="87">
        <v>252.75414066666701</v>
      </c>
      <c r="Y328" s="87">
        <v>303.30496879999998</v>
      </c>
      <c r="Z328" s="10" t="s">
        <v>44</v>
      </c>
      <c r="AA328" s="93"/>
      <c r="AB328" s="93"/>
      <c r="AC328" s="35"/>
      <c r="AD328" s="35"/>
    </row>
    <row r="329" spans="1:30" ht="26.55" customHeight="1" x14ac:dyDescent="0.35">
      <c r="A329" s="196">
        <v>139</v>
      </c>
      <c r="B329" s="49" t="s">
        <v>160</v>
      </c>
      <c r="C329" s="49" t="s">
        <v>6</v>
      </c>
      <c r="D329" s="49" t="s">
        <v>176</v>
      </c>
      <c r="E329" s="81" t="s">
        <v>484</v>
      </c>
      <c r="F329" s="82" t="s">
        <v>176</v>
      </c>
      <c r="G329" s="212" t="s">
        <v>587</v>
      </c>
      <c r="H329" s="81" t="s">
        <v>485</v>
      </c>
      <c r="I329" s="41" t="str">
        <f t="shared" si="19"/>
        <v>芜湖-重庆RDC（含传统、特通客户）</v>
      </c>
      <c r="J329" s="49" t="s">
        <v>39</v>
      </c>
      <c r="K329" s="8" t="s">
        <v>40</v>
      </c>
      <c r="L329" s="45" t="s">
        <v>41</v>
      </c>
      <c r="M329" s="97">
        <v>120</v>
      </c>
      <c r="N329" s="95">
        <v>1380</v>
      </c>
      <c r="O329" s="40">
        <v>1</v>
      </c>
      <c r="P329" s="40">
        <v>1</v>
      </c>
      <c r="Q329" s="40">
        <v>2</v>
      </c>
      <c r="R329" s="86">
        <f t="shared" si="18"/>
        <v>4</v>
      </c>
      <c r="S329" s="233">
        <v>400</v>
      </c>
      <c r="T329" s="8" t="s">
        <v>42</v>
      </c>
      <c r="U329" s="40" t="s">
        <v>43</v>
      </c>
      <c r="V329" s="40" t="s">
        <v>43</v>
      </c>
      <c r="W329" s="40"/>
      <c r="X329" s="87">
        <v>1782.0256487500001</v>
      </c>
      <c r="Y329" s="87">
        <v>2138.4307785000001</v>
      </c>
      <c r="Z329" s="10" t="s">
        <v>44</v>
      </c>
      <c r="AA329" s="93"/>
      <c r="AB329" s="93"/>
      <c r="AC329" s="35"/>
      <c r="AD329" s="35"/>
    </row>
    <row r="330" spans="1:30" ht="26.55" customHeight="1" x14ac:dyDescent="0.35">
      <c r="A330" s="196"/>
      <c r="B330" s="49" t="s">
        <v>160</v>
      </c>
      <c r="C330" s="49" t="s">
        <v>989</v>
      </c>
      <c r="D330" s="49" t="s">
        <v>176</v>
      </c>
      <c r="E330" s="81" t="s">
        <v>1049</v>
      </c>
      <c r="F330" s="82" t="s">
        <v>176</v>
      </c>
      <c r="G330" s="212"/>
      <c r="H330" s="81" t="s">
        <v>589</v>
      </c>
      <c r="I330" s="41" t="str">
        <f t="shared" si="19"/>
        <v>芜湖-重庆电商仓</v>
      </c>
      <c r="J330" s="49" t="s">
        <v>39</v>
      </c>
      <c r="K330" s="8" t="s">
        <v>40</v>
      </c>
      <c r="L330" s="45" t="s">
        <v>41</v>
      </c>
      <c r="M330" s="54">
        <v>50</v>
      </c>
      <c r="N330" s="85">
        <v>1385</v>
      </c>
      <c r="O330" s="40">
        <v>1</v>
      </c>
      <c r="P330" s="40">
        <v>1</v>
      </c>
      <c r="Q330" s="40">
        <v>2</v>
      </c>
      <c r="R330" s="86">
        <f t="shared" si="18"/>
        <v>4</v>
      </c>
      <c r="S330" s="233"/>
      <c r="T330" s="8" t="s">
        <v>42</v>
      </c>
      <c r="U330" s="40" t="s">
        <v>43</v>
      </c>
      <c r="V330" s="40" t="s">
        <v>43</v>
      </c>
      <c r="W330" s="40"/>
      <c r="X330" s="87">
        <v>256.60233033333299</v>
      </c>
      <c r="Y330" s="87">
        <v>307.92279639999998</v>
      </c>
      <c r="Z330" s="10" t="s">
        <v>44</v>
      </c>
      <c r="AA330" s="93"/>
      <c r="AB330" s="93"/>
      <c r="AC330" s="35"/>
      <c r="AD330" s="35"/>
    </row>
    <row r="331" spans="1:30" ht="26.55" customHeight="1" x14ac:dyDescent="0.35">
      <c r="A331" s="196"/>
      <c r="B331" s="49" t="s">
        <v>160</v>
      </c>
      <c r="C331" s="49" t="s">
        <v>989</v>
      </c>
      <c r="D331" s="49" t="s">
        <v>176</v>
      </c>
      <c r="E331" s="81" t="s">
        <v>1050</v>
      </c>
      <c r="F331" s="82" t="s">
        <v>176</v>
      </c>
      <c r="G331" s="212"/>
      <c r="H331" s="81" t="s">
        <v>584</v>
      </c>
      <c r="I331" s="41" t="str">
        <f t="shared" si="19"/>
        <v>芜湖-成都电商仓</v>
      </c>
      <c r="J331" s="49" t="s">
        <v>39</v>
      </c>
      <c r="K331" s="8" t="s">
        <v>40</v>
      </c>
      <c r="L331" s="45" t="s">
        <v>41</v>
      </c>
      <c r="M331" s="54">
        <v>50</v>
      </c>
      <c r="N331" s="85">
        <v>1645.1</v>
      </c>
      <c r="O331" s="40">
        <v>1</v>
      </c>
      <c r="P331" s="40">
        <v>1</v>
      </c>
      <c r="Q331" s="40">
        <v>2</v>
      </c>
      <c r="R331" s="86">
        <f t="shared" si="18"/>
        <v>4</v>
      </c>
      <c r="S331" s="233"/>
      <c r="T331" s="8" t="s">
        <v>42</v>
      </c>
      <c r="U331" s="40" t="s">
        <v>43</v>
      </c>
      <c r="V331" s="40" t="s">
        <v>43</v>
      </c>
      <c r="W331" s="40"/>
      <c r="X331" s="87">
        <v>76.486245999999994</v>
      </c>
      <c r="Y331" s="87">
        <v>91.783495200000004</v>
      </c>
      <c r="Z331" s="10" t="s">
        <v>44</v>
      </c>
      <c r="AA331" s="93"/>
      <c r="AB331" s="93"/>
      <c r="AC331" s="35"/>
      <c r="AD331" s="35"/>
    </row>
    <row r="332" spans="1:30" ht="26.55" customHeight="1" x14ac:dyDescent="0.35">
      <c r="A332" s="196"/>
      <c r="B332" s="49" t="s">
        <v>160</v>
      </c>
      <c r="C332" s="49" t="s">
        <v>989</v>
      </c>
      <c r="D332" s="49" t="s">
        <v>176</v>
      </c>
      <c r="E332" s="81" t="s">
        <v>1051</v>
      </c>
      <c r="F332" s="82" t="s">
        <v>176</v>
      </c>
      <c r="G332" s="212"/>
      <c r="H332" s="81" t="s">
        <v>1052</v>
      </c>
      <c r="I332" s="41" t="str">
        <f t="shared" si="19"/>
        <v>芜湖-成都RDC（含传统、特通客户）</v>
      </c>
      <c r="J332" s="49" t="s">
        <v>39</v>
      </c>
      <c r="K332" s="8" t="s">
        <v>40</v>
      </c>
      <c r="L332" s="45" t="s">
        <v>41</v>
      </c>
      <c r="M332" s="49">
        <v>120</v>
      </c>
      <c r="N332" s="85">
        <v>1645.1</v>
      </c>
      <c r="O332" s="40">
        <v>1</v>
      </c>
      <c r="P332" s="40">
        <v>1</v>
      </c>
      <c r="Q332" s="40">
        <v>2</v>
      </c>
      <c r="R332" s="86">
        <f t="shared" si="18"/>
        <v>4</v>
      </c>
      <c r="S332" s="233"/>
      <c r="T332" s="8" t="s">
        <v>42</v>
      </c>
      <c r="U332" s="40" t="s">
        <v>43</v>
      </c>
      <c r="V332" s="40" t="s">
        <v>43</v>
      </c>
      <c r="W332" s="40"/>
      <c r="X332" s="87">
        <v>176.52519749999999</v>
      </c>
      <c r="Y332" s="87">
        <v>211.83023700000001</v>
      </c>
      <c r="Z332" s="10" t="s">
        <v>44</v>
      </c>
      <c r="AA332" s="93"/>
      <c r="AB332" s="93"/>
      <c r="AC332" s="35"/>
      <c r="AD332" s="35"/>
    </row>
    <row r="333" spans="1:30" ht="26.55" customHeight="1" x14ac:dyDescent="0.35">
      <c r="A333" s="196"/>
      <c r="B333" s="49" t="s">
        <v>160</v>
      </c>
      <c r="C333" s="49" t="s">
        <v>989</v>
      </c>
      <c r="D333" s="49" t="s">
        <v>176</v>
      </c>
      <c r="E333" s="81" t="s">
        <v>1053</v>
      </c>
      <c r="F333" s="82" t="s">
        <v>176</v>
      </c>
      <c r="G333" s="212"/>
      <c r="H333" s="81" t="s">
        <v>1054</v>
      </c>
      <c r="I333" s="41" t="str">
        <f t="shared" si="19"/>
        <v>芜湖-西安RDC（含传统、特通客户）</v>
      </c>
      <c r="J333" s="49" t="s">
        <v>39</v>
      </c>
      <c r="K333" s="8" t="s">
        <v>40</v>
      </c>
      <c r="L333" s="45" t="s">
        <v>41</v>
      </c>
      <c r="M333" s="49">
        <v>120</v>
      </c>
      <c r="N333" s="85">
        <v>1103</v>
      </c>
      <c r="O333" s="40">
        <v>1</v>
      </c>
      <c r="P333" s="40">
        <v>1</v>
      </c>
      <c r="Q333" s="40">
        <v>2</v>
      </c>
      <c r="R333" s="86">
        <f t="shared" si="18"/>
        <v>4</v>
      </c>
      <c r="S333" s="233"/>
      <c r="T333" s="8" t="s">
        <v>42</v>
      </c>
      <c r="U333" s="40" t="s">
        <v>43</v>
      </c>
      <c r="V333" s="40" t="s">
        <v>43</v>
      </c>
      <c r="W333" s="40"/>
      <c r="X333" s="87">
        <v>162.916858666667</v>
      </c>
      <c r="Y333" s="87">
        <v>195.50023039999999</v>
      </c>
      <c r="Z333" s="10" t="s">
        <v>44</v>
      </c>
      <c r="AA333" s="93"/>
      <c r="AB333" s="93"/>
      <c r="AC333" s="35"/>
      <c r="AD333" s="35"/>
    </row>
    <row r="334" spans="1:30" ht="26.55" customHeight="1" x14ac:dyDescent="0.35">
      <c r="A334" s="196"/>
      <c r="B334" s="49" t="s">
        <v>160</v>
      </c>
      <c r="C334" s="49" t="s">
        <v>989</v>
      </c>
      <c r="D334" s="49" t="s">
        <v>176</v>
      </c>
      <c r="E334" s="81" t="s">
        <v>1055</v>
      </c>
      <c r="F334" s="82" t="s">
        <v>176</v>
      </c>
      <c r="G334" s="212"/>
      <c r="H334" s="81" t="s">
        <v>1056</v>
      </c>
      <c r="I334" s="41" t="str">
        <f t="shared" si="19"/>
        <v>芜湖-西安电商（含B2C仓）</v>
      </c>
      <c r="J334" s="49" t="s">
        <v>39</v>
      </c>
      <c r="K334" s="8" t="s">
        <v>40</v>
      </c>
      <c r="L334" s="45" t="s">
        <v>41</v>
      </c>
      <c r="M334" s="54">
        <v>50</v>
      </c>
      <c r="N334" s="85">
        <v>1062.5999999999999</v>
      </c>
      <c r="O334" s="40">
        <v>1</v>
      </c>
      <c r="P334" s="40">
        <v>1</v>
      </c>
      <c r="Q334" s="40">
        <v>2</v>
      </c>
      <c r="R334" s="86">
        <f t="shared" si="18"/>
        <v>4</v>
      </c>
      <c r="S334" s="233"/>
      <c r="T334" s="8" t="s">
        <v>42</v>
      </c>
      <c r="U334" s="40" t="s">
        <v>43</v>
      </c>
      <c r="V334" s="40" t="s">
        <v>43</v>
      </c>
      <c r="W334" s="40"/>
      <c r="X334" s="87">
        <v>126.60388399999999</v>
      </c>
      <c r="Y334" s="87">
        <v>151.9246608</v>
      </c>
      <c r="Z334" s="10" t="s">
        <v>44</v>
      </c>
      <c r="AA334" s="93"/>
      <c r="AB334" s="93"/>
      <c r="AC334" s="35"/>
      <c r="AD334" s="35"/>
    </row>
    <row r="335" spans="1:30" ht="26.55" customHeight="1" x14ac:dyDescent="0.35">
      <c r="A335" s="196">
        <v>140</v>
      </c>
      <c r="B335" s="49" t="s">
        <v>160</v>
      </c>
      <c r="C335" s="49" t="s">
        <v>6</v>
      </c>
      <c r="D335" s="49" t="s">
        <v>176</v>
      </c>
      <c r="E335" s="81" t="s">
        <v>487</v>
      </c>
      <c r="F335" s="82" t="s">
        <v>176</v>
      </c>
      <c r="G335" s="212" t="s">
        <v>1057</v>
      </c>
      <c r="H335" s="81" t="s">
        <v>488</v>
      </c>
      <c r="I335" s="41" t="str">
        <f t="shared" si="19"/>
        <v>芜湖-天津RDC（含传统、特通客户）</v>
      </c>
      <c r="J335" s="49" t="s">
        <v>39</v>
      </c>
      <c r="K335" s="8" t="s">
        <v>40</v>
      </c>
      <c r="L335" s="45" t="s">
        <v>41</v>
      </c>
      <c r="M335" s="49">
        <v>120</v>
      </c>
      <c r="N335" s="85">
        <v>1125</v>
      </c>
      <c r="O335" s="40">
        <v>1</v>
      </c>
      <c r="P335" s="40">
        <v>1</v>
      </c>
      <c r="Q335" s="40">
        <v>2</v>
      </c>
      <c r="R335" s="86">
        <f t="shared" si="18"/>
        <v>4</v>
      </c>
      <c r="S335" s="232">
        <v>600</v>
      </c>
      <c r="T335" s="8" t="s">
        <v>42</v>
      </c>
      <c r="U335" s="40" t="s">
        <v>43</v>
      </c>
      <c r="V335" s="40" t="s">
        <v>43</v>
      </c>
      <c r="W335" s="40"/>
      <c r="X335" s="87">
        <v>810.05491089999998</v>
      </c>
      <c r="Y335" s="87">
        <v>972.06589308000002</v>
      </c>
      <c r="Z335" s="10" t="s">
        <v>44</v>
      </c>
      <c r="AA335" s="93"/>
      <c r="AB335" s="93"/>
      <c r="AC335" s="35"/>
      <c r="AD335" s="35"/>
    </row>
    <row r="336" spans="1:30" ht="26.55" customHeight="1" x14ac:dyDescent="0.35">
      <c r="A336" s="196"/>
      <c r="B336" s="49" t="s">
        <v>160</v>
      </c>
      <c r="C336" s="49" t="s">
        <v>989</v>
      </c>
      <c r="D336" s="49" t="s">
        <v>176</v>
      </c>
      <c r="E336" s="81" t="s">
        <v>1058</v>
      </c>
      <c r="F336" s="82" t="s">
        <v>176</v>
      </c>
      <c r="G336" s="212"/>
      <c r="H336" s="81" t="s">
        <v>1059</v>
      </c>
      <c r="I336" s="41" t="str">
        <f t="shared" si="19"/>
        <v>芜湖-天津电商仓（含电商分销商）</v>
      </c>
      <c r="J336" s="49" t="s">
        <v>39</v>
      </c>
      <c r="K336" s="8" t="s">
        <v>40</v>
      </c>
      <c r="L336" s="45" t="s">
        <v>41</v>
      </c>
      <c r="M336" s="54">
        <v>50</v>
      </c>
      <c r="N336" s="85">
        <v>1023.2</v>
      </c>
      <c r="O336" s="40">
        <v>1</v>
      </c>
      <c r="P336" s="40">
        <v>1</v>
      </c>
      <c r="Q336" s="40">
        <v>2</v>
      </c>
      <c r="R336" s="86">
        <f t="shared" si="18"/>
        <v>4</v>
      </c>
      <c r="S336" s="232"/>
      <c r="T336" s="8" t="s">
        <v>42</v>
      </c>
      <c r="U336" s="40" t="s">
        <v>43</v>
      </c>
      <c r="V336" s="40" t="s">
        <v>43</v>
      </c>
      <c r="W336" s="40"/>
      <c r="X336" s="87">
        <v>124.6728411</v>
      </c>
      <c r="Y336" s="87">
        <v>149.60740931999999</v>
      </c>
      <c r="Z336" s="10" t="s">
        <v>44</v>
      </c>
      <c r="AA336" s="93"/>
      <c r="AB336" s="93"/>
      <c r="AC336" s="35"/>
      <c r="AD336" s="35"/>
    </row>
    <row r="337" spans="1:30" ht="26.55" customHeight="1" x14ac:dyDescent="0.35">
      <c r="A337" s="196"/>
      <c r="B337" s="49" t="s">
        <v>160</v>
      </c>
      <c r="C337" s="49" t="s">
        <v>989</v>
      </c>
      <c r="D337" s="49" t="s">
        <v>176</v>
      </c>
      <c r="E337" s="81" t="s">
        <v>1060</v>
      </c>
      <c r="F337" s="82" t="s">
        <v>176</v>
      </c>
      <c r="G337" s="212"/>
      <c r="H337" s="81" t="s">
        <v>1061</v>
      </c>
      <c r="I337" s="41" t="str">
        <f t="shared" si="19"/>
        <v>芜湖-石家庄RDC（含传统、特通客户）</v>
      </c>
      <c r="J337" s="49" t="s">
        <v>39</v>
      </c>
      <c r="K337" s="8" t="s">
        <v>40</v>
      </c>
      <c r="L337" s="45" t="s">
        <v>41</v>
      </c>
      <c r="M337" s="97">
        <v>120</v>
      </c>
      <c r="N337" s="95">
        <v>1058</v>
      </c>
      <c r="O337" s="40">
        <v>1</v>
      </c>
      <c r="P337" s="40">
        <v>1</v>
      </c>
      <c r="Q337" s="40">
        <v>2</v>
      </c>
      <c r="R337" s="86">
        <f t="shared" si="18"/>
        <v>4</v>
      </c>
      <c r="S337" s="232"/>
      <c r="T337" s="8" t="s">
        <v>42</v>
      </c>
      <c r="U337" s="40" t="s">
        <v>43</v>
      </c>
      <c r="V337" s="40" t="s">
        <v>43</v>
      </c>
      <c r="W337" s="40"/>
      <c r="X337" s="87">
        <v>73.482799999999997</v>
      </c>
      <c r="Y337" s="87">
        <v>88.179360000000003</v>
      </c>
      <c r="Z337" s="10" t="s">
        <v>44</v>
      </c>
      <c r="AA337" s="93"/>
      <c r="AB337" s="93"/>
      <c r="AC337" s="35"/>
      <c r="AD337" s="35"/>
    </row>
    <row r="338" spans="1:30" ht="26.55" customHeight="1" x14ac:dyDescent="0.35">
      <c r="A338" s="196"/>
      <c r="B338" s="49" t="s">
        <v>160</v>
      </c>
      <c r="C338" s="49" t="s">
        <v>989</v>
      </c>
      <c r="D338" s="49" t="s">
        <v>176</v>
      </c>
      <c r="E338" s="81" t="s">
        <v>1062</v>
      </c>
      <c r="F338" s="82" t="s">
        <v>176</v>
      </c>
      <c r="G338" s="212"/>
      <c r="H338" s="81" t="s">
        <v>1063</v>
      </c>
      <c r="I338" s="41" t="str">
        <f t="shared" si="19"/>
        <v>芜湖-北京RDC（含传统、特通客户）</v>
      </c>
      <c r="J338" s="49" t="s">
        <v>39</v>
      </c>
      <c r="K338" s="8" t="s">
        <v>40</v>
      </c>
      <c r="L338" s="45" t="s">
        <v>41</v>
      </c>
      <c r="M338" s="49">
        <v>120</v>
      </c>
      <c r="N338" s="85">
        <v>1153</v>
      </c>
      <c r="O338" s="40">
        <v>1</v>
      </c>
      <c r="P338" s="40">
        <v>1</v>
      </c>
      <c r="Q338" s="40">
        <v>2</v>
      </c>
      <c r="R338" s="86">
        <f t="shared" si="18"/>
        <v>4</v>
      </c>
      <c r="S338" s="232"/>
      <c r="T338" s="8" t="s">
        <v>42</v>
      </c>
      <c r="U338" s="40" t="s">
        <v>43</v>
      </c>
      <c r="V338" s="40" t="s">
        <v>43</v>
      </c>
      <c r="W338" s="40"/>
      <c r="X338" s="87">
        <v>332.33388311111099</v>
      </c>
      <c r="Y338" s="87">
        <v>398.80065973333302</v>
      </c>
      <c r="Z338" s="10" t="s">
        <v>44</v>
      </c>
      <c r="AA338" s="93"/>
      <c r="AB338" s="93"/>
      <c r="AC338" s="35"/>
      <c r="AD338" s="35"/>
    </row>
    <row r="339" spans="1:30" ht="26.55" customHeight="1" x14ac:dyDescent="0.35">
      <c r="A339" s="196"/>
      <c r="B339" s="49" t="s">
        <v>160</v>
      </c>
      <c r="C339" s="49" t="s">
        <v>989</v>
      </c>
      <c r="D339" s="49" t="s">
        <v>176</v>
      </c>
      <c r="E339" s="81" t="s">
        <v>1064</v>
      </c>
      <c r="F339" s="82" t="s">
        <v>176</v>
      </c>
      <c r="G339" s="212"/>
      <c r="H339" s="81" t="s">
        <v>1065</v>
      </c>
      <c r="I339" s="41" t="str">
        <f t="shared" si="19"/>
        <v>芜湖-太原RDC（传统、特通客户）</v>
      </c>
      <c r="J339" s="49" t="s">
        <v>39</v>
      </c>
      <c r="K339" s="8" t="s">
        <v>40</v>
      </c>
      <c r="L339" s="45" t="s">
        <v>41</v>
      </c>
      <c r="M339" s="49">
        <v>120</v>
      </c>
      <c r="N339" s="85">
        <v>1124</v>
      </c>
      <c r="O339" s="40">
        <v>1</v>
      </c>
      <c r="P339" s="40">
        <v>1</v>
      </c>
      <c r="Q339" s="40">
        <v>2</v>
      </c>
      <c r="R339" s="86">
        <f t="shared" si="18"/>
        <v>4</v>
      </c>
      <c r="S339" s="232"/>
      <c r="T339" s="8" t="s">
        <v>42</v>
      </c>
      <c r="U339" s="40" t="s">
        <v>43</v>
      </c>
      <c r="V339" s="40" t="s">
        <v>43</v>
      </c>
      <c r="W339" s="40"/>
      <c r="X339" s="87">
        <v>48.590821666666699</v>
      </c>
      <c r="Y339" s="87">
        <v>58.308985999999997</v>
      </c>
      <c r="Z339" s="10" t="s">
        <v>44</v>
      </c>
      <c r="AA339" s="93"/>
      <c r="AB339" s="93"/>
      <c r="AC339" s="35"/>
      <c r="AD339" s="35"/>
    </row>
    <row r="340" spans="1:30" ht="26.55" customHeight="1" x14ac:dyDescent="0.35">
      <c r="A340" s="196"/>
      <c r="B340" s="49" t="s">
        <v>160</v>
      </c>
      <c r="C340" s="49" t="s">
        <v>989</v>
      </c>
      <c r="D340" s="49" t="s">
        <v>176</v>
      </c>
      <c r="E340" s="81" t="s">
        <v>1066</v>
      </c>
      <c r="F340" s="82" t="s">
        <v>176</v>
      </c>
      <c r="G340" s="212"/>
      <c r="H340" s="81" t="s">
        <v>1067</v>
      </c>
      <c r="I340" s="41" t="str">
        <f t="shared" si="19"/>
        <v>芜湖-抚顺电商仓（含电商分销商）</v>
      </c>
      <c r="J340" s="49" t="s">
        <v>39</v>
      </c>
      <c r="K340" s="8" t="s">
        <v>40</v>
      </c>
      <c r="L340" s="45" t="s">
        <v>41</v>
      </c>
      <c r="M340" s="54">
        <v>50</v>
      </c>
      <c r="N340" s="85">
        <v>1790</v>
      </c>
      <c r="O340" s="40">
        <v>1</v>
      </c>
      <c r="P340" s="40">
        <v>1</v>
      </c>
      <c r="Q340" s="40">
        <v>2</v>
      </c>
      <c r="R340" s="86">
        <f t="shared" si="18"/>
        <v>4</v>
      </c>
      <c r="S340" s="232"/>
      <c r="T340" s="8" t="s">
        <v>42</v>
      </c>
      <c r="U340" s="40" t="s">
        <v>43</v>
      </c>
      <c r="V340" s="40" t="s">
        <v>43</v>
      </c>
      <c r="W340" s="40"/>
      <c r="X340" s="87">
        <v>116.969992857143</v>
      </c>
      <c r="Y340" s="87">
        <v>140.36399142857101</v>
      </c>
      <c r="Z340" s="10" t="s">
        <v>44</v>
      </c>
      <c r="AA340" s="93"/>
      <c r="AB340" s="93"/>
      <c r="AC340" s="35"/>
      <c r="AD340" s="35"/>
    </row>
    <row r="341" spans="1:30" ht="26.55" customHeight="1" x14ac:dyDescent="0.35">
      <c r="A341" s="196"/>
      <c r="B341" s="49" t="s">
        <v>160</v>
      </c>
      <c r="C341" s="49" t="s">
        <v>989</v>
      </c>
      <c r="D341" s="49" t="s">
        <v>176</v>
      </c>
      <c r="E341" s="81" t="s">
        <v>1068</v>
      </c>
      <c r="F341" s="82" t="s">
        <v>176</v>
      </c>
      <c r="G341" s="212"/>
      <c r="H341" s="81" t="s">
        <v>1069</v>
      </c>
      <c r="I341" s="41" t="str">
        <f t="shared" si="19"/>
        <v>芜湖-抚顺RDC（含传统、特通客户）</v>
      </c>
      <c r="J341" s="49" t="s">
        <v>39</v>
      </c>
      <c r="K341" s="8" t="s">
        <v>40</v>
      </c>
      <c r="L341" s="45" t="s">
        <v>41</v>
      </c>
      <c r="M341" s="49">
        <v>120</v>
      </c>
      <c r="N341" s="85">
        <v>1780</v>
      </c>
      <c r="O341" s="40">
        <v>1</v>
      </c>
      <c r="P341" s="40">
        <v>1</v>
      </c>
      <c r="Q341" s="40">
        <v>2</v>
      </c>
      <c r="R341" s="86">
        <f t="shared" si="18"/>
        <v>4</v>
      </c>
      <c r="S341" s="232"/>
      <c r="T341" s="8" t="s">
        <v>42</v>
      </c>
      <c r="U341" s="40" t="s">
        <v>43</v>
      </c>
      <c r="V341" s="40" t="s">
        <v>43</v>
      </c>
      <c r="W341" s="40"/>
      <c r="X341" s="87">
        <v>315.64377999999999</v>
      </c>
      <c r="Y341" s="87">
        <v>378.772536</v>
      </c>
      <c r="Z341" s="10" t="s">
        <v>44</v>
      </c>
      <c r="AA341" s="93"/>
      <c r="AB341" s="93"/>
      <c r="AC341" s="35"/>
      <c r="AD341" s="35"/>
    </row>
    <row r="342" spans="1:30" ht="26.55" customHeight="1" x14ac:dyDescent="0.35">
      <c r="A342" s="196">
        <v>141</v>
      </c>
      <c r="B342" s="49" t="s">
        <v>160</v>
      </c>
      <c r="C342" s="49" t="s">
        <v>6</v>
      </c>
      <c r="D342" s="49" t="s">
        <v>176</v>
      </c>
      <c r="E342" s="81" t="s">
        <v>490</v>
      </c>
      <c r="F342" s="82" t="s">
        <v>176</v>
      </c>
      <c r="G342" s="212" t="s">
        <v>1070</v>
      </c>
      <c r="H342" s="81" t="s">
        <v>491</v>
      </c>
      <c r="I342" s="41" t="str">
        <f t="shared" si="19"/>
        <v>芜湖-临颍RDC（含传统、特通客户）</v>
      </c>
      <c r="J342" s="49" t="s">
        <v>39</v>
      </c>
      <c r="K342" s="8" t="s">
        <v>40</v>
      </c>
      <c r="L342" s="45" t="s">
        <v>41</v>
      </c>
      <c r="M342" s="49">
        <v>120</v>
      </c>
      <c r="N342" s="85">
        <v>618</v>
      </c>
      <c r="O342" s="40">
        <v>1</v>
      </c>
      <c r="P342" s="40">
        <v>1</v>
      </c>
      <c r="Q342" s="40">
        <v>1</v>
      </c>
      <c r="R342" s="86">
        <f t="shared" si="18"/>
        <v>3</v>
      </c>
      <c r="S342" s="232">
        <v>400</v>
      </c>
      <c r="T342" s="8" t="s">
        <v>42</v>
      </c>
      <c r="U342" s="40" t="s">
        <v>43</v>
      </c>
      <c r="V342" s="40" t="s">
        <v>43</v>
      </c>
      <c r="W342" s="40"/>
      <c r="X342" s="87">
        <v>543.28996228571395</v>
      </c>
      <c r="Y342" s="87">
        <v>651.94795474285695</v>
      </c>
      <c r="Z342" s="10" t="s">
        <v>44</v>
      </c>
      <c r="AA342" s="93"/>
      <c r="AB342" s="93"/>
      <c r="AC342" s="35"/>
      <c r="AD342" s="35"/>
    </row>
    <row r="343" spans="1:30" ht="26.55" customHeight="1" x14ac:dyDescent="0.35">
      <c r="A343" s="196"/>
      <c r="B343" s="49" t="s">
        <v>160</v>
      </c>
      <c r="C343" s="49" t="s">
        <v>989</v>
      </c>
      <c r="D343" s="49" t="s">
        <v>176</v>
      </c>
      <c r="E343" s="81" t="s">
        <v>1071</v>
      </c>
      <c r="F343" s="82" t="s">
        <v>176</v>
      </c>
      <c r="G343" s="212"/>
      <c r="H343" s="81" t="s">
        <v>1072</v>
      </c>
      <c r="I343" s="41" t="str">
        <f t="shared" si="19"/>
        <v>芜湖-潍坊电商仓（含电商分销商）</v>
      </c>
      <c r="J343" s="49" t="s">
        <v>39</v>
      </c>
      <c r="K343" s="8" t="s">
        <v>40</v>
      </c>
      <c r="L343" s="45" t="s">
        <v>41</v>
      </c>
      <c r="M343" s="54">
        <v>50</v>
      </c>
      <c r="N343" s="95">
        <v>763</v>
      </c>
      <c r="O343" s="40">
        <v>1</v>
      </c>
      <c r="P343" s="40">
        <v>1</v>
      </c>
      <c r="Q343" s="40">
        <v>1</v>
      </c>
      <c r="R343" s="86">
        <f t="shared" si="18"/>
        <v>3</v>
      </c>
      <c r="S343" s="232"/>
      <c r="T343" s="8" t="s">
        <v>42</v>
      </c>
      <c r="U343" s="40" t="s">
        <v>43</v>
      </c>
      <c r="V343" s="40" t="s">
        <v>43</v>
      </c>
      <c r="W343" s="40"/>
      <c r="X343" s="87">
        <v>407.4518855</v>
      </c>
      <c r="Y343" s="87">
        <v>488.94226259999999</v>
      </c>
      <c r="Z343" s="10" t="s">
        <v>44</v>
      </c>
      <c r="AA343" s="93"/>
      <c r="AB343" s="93"/>
      <c r="AC343" s="35"/>
      <c r="AD343" s="35"/>
    </row>
    <row r="344" spans="1:30" ht="26.55" customHeight="1" x14ac:dyDescent="0.35">
      <c r="A344" s="196"/>
      <c r="B344" s="49" t="s">
        <v>160</v>
      </c>
      <c r="C344" s="49" t="s">
        <v>989</v>
      </c>
      <c r="D344" s="49" t="s">
        <v>176</v>
      </c>
      <c r="E344" s="81" t="s">
        <v>1073</v>
      </c>
      <c r="F344" s="82" t="s">
        <v>176</v>
      </c>
      <c r="G344" s="212"/>
      <c r="H344" s="81" t="s">
        <v>1074</v>
      </c>
      <c r="I344" s="41" t="str">
        <f t="shared" si="19"/>
        <v>芜湖-潍坊RDC（传统、特通客户）</v>
      </c>
      <c r="J344" s="49" t="s">
        <v>39</v>
      </c>
      <c r="K344" s="8" t="s">
        <v>40</v>
      </c>
      <c r="L344" s="45" t="s">
        <v>41</v>
      </c>
      <c r="M344" s="49">
        <v>120</v>
      </c>
      <c r="N344" s="85">
        <v>763</v>
      </c>
      <c r="O344" s="40">
        <v>1</v>
      </c>
      <c r="P344" s="40">
        <v>1</v>
      </c>
      <c r="Q344" s="40">
        <v>1</v>
      </c>
      <c r="R344" s="86">
        <f t="shared" si="18"/>
        <v>3</v>
      </c>
      <c r="S344" s="232"/>
      <c r="T344" s="8" t="s">
        <v>42</v>
      </c>
      <c r="U344" s="40" t="s">
        <v>43</v>
      </c>
      <c r="V344" s="40" t="s">
        <v>43</v>
      </c>
      <c r="W344" s="40"/>
      <c r="X344" s="87">
        <v>460.16771219999998</v>
      </c>
      <c r="Y344" s="87">
        <v>552.20125464</v>
      </c>
      <c r="Z344" s="10" t="s">
        <v>44</v>
      </c>
      <c r="AA344" s="93"/>
      <c r="AB344" s="93"/>
      <c r="AC344" s="35"/>
      <c r="AD344" s="35"/>
    </row>
    <row r="345" spans="1:30" ht="26.55" customHeight="1" x14ac:dyDescent="0.35">
      <c r="A345" s="196"/>
      <c r="B345" s="49" t="s">
        <v>160</v>
      </c>
      <c r="C345" s="49" t="s">
        <v>989</v>
      </c>
      <c r="D345" s="49" t="s">
        <v>176</v>
      </c>
      <c r="E345" s="81" t="s">
        <v>1075</v>
      </c>
      <c r="F345" s="82" t="s">
        <v>176</v>
      </c>
      <c r="G345" s="212"/>
      <c r="H345" s="81" t="s">
        <v>1076</v>
      </c>
      <c r="I345" s="41" t="str">
        <f t="shared" si="19"/>
        <v>芜湖-济南RDC（含传统、特通客户）</v>
      </c>
      <c r="J345" s="49" t="s">
        <v>39</v>
      </c>
      <c r="K345" s="8" t="s">
        <v>40</v>
      </c>
      <c r="L345" s="45" t="s">
        <v>41</v>
      </c>
      <c r="M345" s="49">
        <v>120</v>
      </c>
      <c r="N345" s="85">
        <v>760</v>
      </c>
      <c r="O345" s="40">
        <v>1</v>
      </c>
      <c r="P345" s="40">
        <v>1</v>
      </c>
      <c r="Q345" s="40">
        <v>1</v>
      </c>
      <c r="R345" s="86">
        <f t="shared" si="18"/>
        <v>3</v>
      </c>
      <c r="S345" s="232"/>
      <c r="T345" s="8" t="s">
        <v>42</v>
      </c>
      <c r="U345" s="40" t="s">
        <v>43</v>
      </c>
      <c r="V345" s="40" t="s">
        <v>43</v>
      </c>
      <c r="W345" s="40"/>
      <c r="X345" s="87">
        <v>155.95477566666699</v>
      </c>
      <c r="Y345" s="87">
        <v>187.1457308</v>
      </c>
      <c r="Z345" s="10" t="s">
        <v>44</v>
      </c>
      <c r="AA345" s="93"/>
      <c r="AB345" s="93"/>
      <c r="AC345" s="35"/>
      <c r="AD345" s="35"/>
    </row>
    <row r="346" spans="1:30" ht="26.55" customHeight="1" x14ac:dyDescent="0.35">
      <c r="A346" s="196">
        <v>142</v>
      </c>
      <c r="B346" s="49" t="s">
        <v>32</v>
      </c>
      <c r="C346" s="49" t="s">
        <v>6</v>
      </c>
      <c r="D346" s="49" t="s">
        <v>176</v>
      </c>
      <c r="E346" s="81" t="s">
        <v>493</v>
      </c>
      <c r="F346" s="82" t="s">
        <v>494</v>
      </c>
      <c r="G346" s="234" t="s">
        <v>495</v>
      </c>
      <c r="H346" s="83" t="s">
        <v>495</v>
      </c>
      <c r="I346" s="41" t="str">
        <f t="shared" si="19"/>
        <v>昆山委外-芜湖RDC(含传统、特通客户、电商仓、B2C）</v>
      </c>
      <c r="J346" s="49" t="s">
        <v>39</v>
      </c>
      <c r="K346" s="8" t="s">
        <v>111</v>
      </c>
      <c r="L346" s="45" t="s">
        <v>41</v>
      </c>
      <c r="M346" s="49">
        <v>50</v>
      </c>
      <c r="N346" s="85">
        <v>340</v>
      </c>
      <c r="O346" s="40">
        <v>1</v>
      </c>
      <c r="P346" s="40">
        <v>1</v>
      </c>
      <c r="Q346" s="40">
        <v>1</v>
      </c>
      <c r="R346" s="86">
        <f t="shared" si="18"/>
        <v>3</v>
      </c>
      <c r="S346" s="232">
        <v>600</v>
      </c>
      <c r="T346" s="8" t="s">
        <v>42</v>
      </c>
      <c r="U346" s="40" t="s">
        <v>43</v>
      </c>
      <c r="V346" s="40" t="s">
        <v>43</v>
      </c>
      <c r="W346" s="40"/>
      <c r="X346" s="87">
        <v>2502.40334233968</v>
      </c>
      <c r="Y346" s="87">
        <v>3002.8840108076201</v>
      </c>
      <c r="Z346" s="10" t="s">
        <v>44</v>
      </c>
      <c r="AA346" s="93"/>
      <c r="AB346" s="93"/>
      <c r="AC346" s="35"/>
      <c r="AD346" s="35"/>
    </row>
    <row r="347" spans="1:30" ht="26.55" customHeight="1" x14ac:dyDescent="0.35">
      <c r="A347" s="196"/>
      <c r="B347" s="49" t="s">
        <v>32</v>
      </c>
      <c r="C347" s="49" t="s">
        <v>989</v>
      </c>
      <c r="D347" s="49" t="s">
        <v>176</v>
      </c>
      <c r="E347" s="81" t="s">
        <v>1077</v>
      </c>
      <c r="F347" s="82" t="s">
        <v>494</v>
      </c>
      <c r="G347" s="234"/>
      <c r="H347" s="83" t="s">
        <v>1078</v>
      </c>
      <c r="I347" s="41" t="str">
        <f t="shared" si="19"/>
        <v>昆山委外-上虞RDC（含传统、特通客户）</v>
      </c>
      <c r="J347" s="49" t="s">
        <v>39</v>
      </c>
      <c r="K347" s="8" t="s">
        <v>111</v>
      </c>
      <c r="L347" s="45" t="s">
        <v>41</v>
      </c>
      <c r="M347" s="49">
        <v>50</v>
      </c>
      <c r="N347" s="85">
        <v>158</v>
      </c>
      <c r="O347" s="40">
        <v>1</v>
      </c>
      <c r="P347" s="40">
        <v>1</v>
      </c>
      <c r="Q347" s="40">
        <v>1</v>
      </c>
      <c r="R347" s="86">
        <f t="shared" si="18"/>
        <v>3</v>
      </c>
      <c r="S347" s="232"/>
      <c r="T347" s="8" t="s">
        <v>42</v>
      </c>
      <c r="U347" s="40" t="s">
        <v>43</v>
      </c>
      <c r="V347" s="40" t="s">
        <v>43</v>
      </c>
      <c r="W347" s="40"/>
      <c r="X347" s="87">
        <v>638.66761859999997</v>
      </c>
      <c r="Y347" s="87">
        <v>766.40114231999996</v>
      </c>
      <c r="Z347" s="10" t="s">
        <v>44</v>
      </c>
      <c r="AA347" s="93"/>
      <c r="AB347" s="93"/>
      <c r="AC347" s="35"/>
      <c r="AD347" s="35"/>
    </row>
    <row r="348" spans="1:30" ht="26.55" customHeight="1" x14ac:dyDescent="0.35">
      <c r="A348" s="196"/>
      <c r="B348" s="49" t="s">
        <v>32</v>
      </c>
      <c r="C348" s="49" t="s">
        <v>989</v>
      </c>
      <c r="D348" s="49" t="s">
        <v>176</v>
      </c>
      <c r="E348" s="81" t="s">
        <v>1079</v>
      </c>
      <c r="F348" s="82" t="s">
        <v>494</v>
      </c>
      <c r="G348" s="234"/>
      <c r="H348" s="83" t="s">
        <v>1080</v>
      </c>
      <c r="I348" s="41" t="str">
        <f t="shared" si="19"/>
        <v>昆山委外-上虞电商仓（含协同仓、电商分销商）</v>
      </c>
      <c r="J348" s="49" t="s">
        <v>39</v>
      </c>
      <c r="K348" s="8" t="s">
        <v>111</v>
      </c>
      <c r="L348" s="45" t="s">
        <v>41</v>
      </c>
      <c r="M348" s="49">
        <v>50</v>
      </c>
      <c r="N348" s="85">
        <v>158</v>
      </c>
      <c r="O348" s="40">
        <v>1</v>
      </c>
      <c r="P348" s="40">
        <v>1</v>
      </c>
      <c r="Q348" s="40">
        <v>1</v>
      </c>
      <c r="R348" s="86">
        <f t="shared" si="18"/>
        <v>3</v>
      </c>
      <c r="S348" s="232"/>
      <c r="T348" s="8" t="s">
        <v>42</v>
      </c>
      <c r="U348" s="40" t="s">
        <v>43</v>
      </c>
      <c r="V348" s="40" t="s">
        <v>43</v>
      </c>
      <c r="W348" s="40"/>
      <c r="X348" s="87">
        <v>104.07114799999999</v>
      </c>
      <c r="Y348" s="87">
        <v>124.8853776</v>
      </c>
      <c r="Z348" s="10" t="s">
        <v>44</v>
      </c>
      <c r="AA348" s="93"/>
      <c r="AB348" s="93"/>
      <c r="AC348" s="35"/>
      <c r="AD348" s="35"/>
    </row>
    <row r="349" spans="1:30" ht="26.55" customHeight="1" x14ac:dyDescent="0.35">
      <c r="A349" s="196"/>
      <c r="B349" s="49" t="s">
        <v>32</v>
      </c>
      <c r="C349" s="49" t="s">
        <v>989</v>
      </c>
      <c r="D349" s="49" t="s">
        <v>176</v>
      </c>
      <c r="E349" s="81" t="s">
        <v>1081</v>
      </c>
      <c r="F349" s="82" t="s">
        <v>494</v>
      </c>
      <c r="G349" s="234"/>
      <c r="H349" s="83" t="s">
        <v>1082</v>
      </c>
      <c r="I349" s="41" t="str">
        <f t="shared" si="19"/>
        <v>昆山委外-浙江传统、特客户（除上虞、金华、温州外）</v>
      </c>
      <c r="J349" s="49" t="s">
        <v>39</v>
      </c>
      <c r="K349" s="8" t="s">
        <v>111</v>
      </c>
      <c r="L349" s="45" t="s">
        <v>41</v>
      </c>
      <c r="M349" s="49">
        <v>50</v>
      </c>
      <c r="N349" s="85">
        <v>400</v>
      </c>
      <c r="O349" s="40">
        <v>1</v>
      </c>
      <c r="P349" s="40">
        <v>1</v>
      </c>
      <c r="Q349" s="40">
        <v>1</v>
      </c>
      <c r="R349" s="86">
        <f t="shared" si="18"/>
        <v>3</v>
      </c>
      <c r="S349" s="232"/>
      <c r="T349" s="8" t="s">
        <v>42</v>
      </c>
      <c r="U349" s="40" t="s">
        <v>43</v>
      </c>
      <c r="V349" s="40" t="s">
        <v>43</v>
      </c>
      <c r="W349" s="40"/>
      <c r="X349" s="87">
        <v>630.00563439999996</v>
      </c>
      <c r="Y349" s="87">
        <v>756.00676127999998</v>
      </c>
      <c r="Z349" s="10" t="s">
        <v>44</v>
      </c>
      <c r="AA349" s="93"/>
      <c r="AB349" s="93"/>
      <c r="AC349" s="35"/>
      <c r="AD349" s="35"/>
    </row>
    <row r="350" spans="1:30" ht="26.55" customHeight="1" x14ac:dyDescent="0.35">
      <c r="A350" s="196"/>
      <c r="B350" s="49" t="s">
        <v>32</v>
      </c>
      <c r="C350" s="49" t="s">
        <v>989</v>
      </c>
      <c r="D350" s="49" t="s">
        <v>176</v>
      </c>
      <c r="E350" s="81" t="s">
        <v>1083</v>
      </c>
      <c r="F350" s="82" t="s">
        <v>494</v>
      </c>
      <c r="G350" s="234"/>
      <c r="H350" s="83" t="s">
        <v>462</v>
      </c>
      <c r="I350" s="41" t="str">
        <f t="shared" si="19"/>
        <v>昆山委外-上海RDC</v>
      </c>
      <c r="J350" s="49" t="s">
        <v>39</v>
      </c>
      <c r="K350" s="8" t="s">
        <v>111</v>
      </c>
      <c r="L350" s="45" t="s">
        <v>41</v>
      </c>
      <c r="M350" s="97">
        <v>50</v>
      </c>
      <c r="N350" s="95">
        <v>51</v>
      </c>
      <c r="O350" s="40">
        <v>1</v>
      </c>
      <c r="P350" s="40">
        <v>1</v>
      </c>
      <c r="Q350" s="40">
        <v>1</v>
      </c>
      <c r="R350" s="86">
        <f t="shared" si="18"/>
        <v>3</v>
      </c>
      <c r="S350" s="232"/>
      <c r="T350" s="8" t="s">
        <v>42</v>
      </c>
      <c r="U350" s="40" t="s">
        <v>43</v>
      </c>
      <c r="V350" s="40" t="s">
        <v>43</v>
      </c>
      <c r="W350" s="40"/>
      <c r="X350" s="87">
        <v>281.91795580000002</v>
      </c>
      <c r="Y350" s="87">
        <v>338.30154696</v>
      </c>
      <c r="Z350" s="10" t="s">
        <v>44</v>
      </c>
      <c r="AA350" s="93"/>
      <c r="AB350" s="93"/>
      <c r="AC350" s="35"/>
      <c r="AD350" s="35"/>
    </row>
    <row r="351" spans="1:30" ht="26.55" customHeight="1" x14ac:dyDescent="0.35">
      <c r="A351" s="196"/>
      <c r="B351" s="49" t="s">
        <v>32</v>
      </c>
      <c r="C351" s="49" t="s">
        <v>989</v>
      </c>
      <c r="D351" s="49" t="s">
        <v>176</v>
      </c>
      <c r="E351" s="81" t="s">
        <v>1084</v>
      </c>
      <c r="F351" s="82" t="s">
        <v>494</v>
      </c>
      <c r="G351" s="234"/>
      <c r="H351" s="83" t="s">
        <v>1085</v>
      </c>
      <c r="I351" s="41" t="str">
        <f t="shared" si="19"/>
        <v>昆山委外-上海客户(含传统、特通、电商分销商)</v>
      </c>
      <c r="J351" s="49" t="s">
        <v>39</v>
      </c>
      <c r="K351" s="8" t="s">
        <v>111</v>
      </c>
      <c r="L351" s="45" t="s">
        <v>41</v>
      </c>
      <c r="M351" s="49">
        <v>50</v>
      </c>
      <c r="N351" s="85">
        <v>120</v>
      </c>
      <c r="O351" s="40">
        <v>1</v>
      </c>
      <c r="P351" s="40">
        <v>1</v>
      </c>
      <c r="Q351" s="40">
        <v>1</v>
      </c>
      <c r="R351" s="86">
        <f t="shared" ref="R351:R374" si="20">SUM(O351:Q351)</f>
        <v>3</v>
      </c>
      <c r="S351" s="232"/>
      <c r="T351" s="8" t="s">
        <v>42</v>
      </c>
      <c r="U351" s="40" t="s">
        <v>43</v>
      </c>
      <c r="V351" s="40" t="s">
        <v>42</v>
      </c>
      <c r="W351" s="40"/>
      <c r="X351" s="87">
        <v>50</v>
      </c>
      <c r="Y351" s="87">
        <v>100</v>
      </c>
      <c r="Z351" s="10" t="s">
        <v>44</v>
      </c>
      <c r="AA351" s="93"/>
      <c r="AB351" s="93"/>
      <c r="AC351" s="35"/>
      <c r="AD351" s="35"/>
    </row>
    <row r="352" spans="1:30" ht="26.55" customHeight="1" x14ac:dyDescent="0.35">
      <c r="A352" s="196"/>
      <c r="B352" s="49" t="s">
        <v>32</v>
      </c>
      <c r="C352" s="49" t="s">
        <v>989</v>
      </c>
      <c r="D352" s="49" t="s">
        <v>176</v>
      </c>
      <c r="E352" s="81" t="s">
        <v>1086</v>
      </c>
      <c r="F352" s="82" t="s">
        <v>494</v>
      </c>
      <c r="G352" s="234"/>
      <c r="H352" s="83" t="s">
        <v>1087</v>
      </c>
      <c r="I352" s="41" t="str">
        <f t="shared" si="19"/>
        <v>昆山委外-苏州RDC、传统、特通、电商分销商（含无锡、常州辖区)</v>
      </c>
      <c r="J352" s="49" t="s">
        <v>39</v>
      </c>
      <c r="K352" s="8" t="s">
        <v>111</v>
      </c>
      <c r="L352" s="45" t="s">
        <v>41</v>
      </c>
      <c r="M352" s="49">
        <v>50</v>
      </c>
      <c r="N352" s="85">
        <v>78</v>
      </c>
      <c r="O352" s="40">
        <v>1</v>
      </c>
      <c r="P352" s="40">
        <v>1</v>
      </c>
      <c r="Q352" s="40">
        <v>1</v>
      </c>
      <c r="R352" s="86">
        <f t="shared" si="20"/>
        <v>3</v>
      </c>
      <c r="S352" s="232"/>
      <c r="T352" s="8" t="s">
        <v>42</v>
      </c>
      <c r="U352" s="40" t="s">
        <v>43</v>
      </c>
      <c r="V352" s="40" t="s">
        <v>43</v>
      </c>
      <c r="W352" s="40"/>
      <c r="X352" s="87">
        <v>1164.3833542</v>
      </c>
      <c r="Y352" s="87">
        <v>1397.2600250400001</v>
      </c>
      <c r="Z352" s="10" t="s">
        <v>44</v>
      </c>
      <c r="AA352" s="93"/>
      <c r="AB352" s="93"/>
      <c r="AC352" s="35"/>
      <c r="AD352" s="35"/>
    </row>
    <row r="353" spans="1:30" ht="26.55" customHeight="1" x14ac:dyDescent="0.35">
      <c r="A353" s="196"/>
      <c r="B353" s="49" t="s">
        <v>32</v>
      </c>
      <c r="C353" s="49" t="s">
        <v>989</v>
      </c>
      <c r="D353" s="49" t="s">
        <v>176</v>
      </c>
      <c r="E353" s="81" t="s">
        <v>1088</v>
      </c>
      <c r="F353" s="82" t="s">
        <v>494</v>
      </c>
      <c r="G353" s="234"/>
      <c r="H353" s="83" t="s">
        <v>1089</v>
      </c>
      <c r="I353" s="41" t="str">
        <f t="shared" si="19"/>
        <v>昆山委外-淮安RDC(含传统、特通、电商分销商)</v>
      </c>
      <c r="J353" s="49" t="s">
        <v>39</v>
      </c>
      <c r="K353" s="8" t="s">
        <v>111</v>
      </c>
      <c r="L353" s="45" t="s">
        <v>41</v>
      </c>
      <c r="M353" s="49">
        <v>50</v>
      </c>
      <c r="N353" s="85">
        <v>369</v>
      </c>
      <c r="O353" s="40">
        <v>1</v>
      </c>
      <c r="P353" s="40">
        <v>1</v>
      </c>
      <c r="Q353" s="40">
        <v>1</v>
      </c>
      <c r="R353" s="86">
        <f t="shared" si="20"/>
        <v>3</v>
      </c>
      <c r="S353" s="232"/>
      <c r="T353" s="8" t="s">
        <v>42</v>
      </c>
      <c r="U353" s="40" t="s">
        <v>43</v>
      </c>
      <c r="V353" s="40" t="s">
        <v>43</v>
      </c>
      <c r="W353" s="40"/>
      <c r="X353" s="87">
        <v>257.40827139999999</v>
      </c>
      <c r="Y353" s="87">
        <v>308.88992567999998</v>
      </c>
      <c r="Z353" s="10" t="s">
        <v>44</v>
      </c>
      <c r="AA353" s="93"/>
      <c r="AB353" s="93"/>
      <c r="AC353" s="35"/>
      <c r="AD353" s="35"/>
    </row>
    <row r="354" spans="1:30" ht="26.55" customHeight="1" x14ac:dyDescent="0.35">
      <c r="A354" s="196"/>
      <c r="B354" s="49" t="s">
        <v>32</v>
      </c>
      <c r="C354" s="49" t="s">
        <v>989</v>
      </c>
      <c r="D354" s="49" t="s">
        <v>176</v>
      </c>
      <c r="E354" s="81" t="s">
        <v>1090</v>
      </c>
      <c r="F354" s="82" t="s">
        <v>494</v>
      </c>
      <c r="G354" s="234"/>
      <c r="H354" s="83" t="s">
        <v>1091</v>
      </c>
      <c r="I354" s="41" t="str">
        <f t="shared" si="19"/>
        <v>昆山委外-徐州客户</v>
      </c>
      <c r="J354" s="49" t="s">
        <v>39</v>
      </c>
      <c r="K354" s="8" t="s">
        <v>111</v>
      </c>
      <c r="L354" s="45" t="s">
        <v>41</v>
      </c>
      <c r="M354" s="49">
        <v>50</v>
      </c>
      <c r="N354" s="85">
        <v>554</v>
      </c>
      <c r="O354" s="40">
        <v>1</v>
      </c>
      <c r="P354" s="40">
        <v>1</v>
      </c>
      <c r="Q354" s="40">
        <v>1</v>
      </c>
      <c r="R354" s="86">
        <f t="shared" si="20"/>
        <v>3</v>
      </c>
      <c r="S354" s="232"/>
      <c r="T354" s="8" t="s">
        <v>42</v>
      </c>
      <c r="U354" s="40" t="s">
        <v>43</v>
      </c>
      <c r="V354" s="40" t="s">
        <v>43</v>
      </c>
      <c r="W354" s="40"/>
      <c r="X354" s="87">
        <v>328.64129371428601</v>
      </c>
      <c r="Y354" s="87">
        <v>394.36955245714302</v>
      </c>
      <c r="Z354" s="10" t="s">
        <v>44</v>
      </c>
      <c r="AA354" s="93"/>
      <c r="AB354" s="93"/>
      <c r="AC354" s="35"/>
      <c r="AD354" s="35"/>
    </row>
    <row r="355" spans="1:30" ht="26.55" customHeight="1" x14ac:dyDescent="0.35">
      <c r="A355" s="196"/>
      <c r="B355" s="49" t="s">
        <v>32</v>
      </c>
      <c r="C355" s="49" t="s">
        <v>989</v>
      </c>
      <c r="D355" s="49" t="s">
        <v>176</v>
      </c>
      <c r="E355" s="81" t="s">
        <v>1092</v>
      </c>
      <c r="F355" s="82" t="s">
        <v>494</v>
      </c>
      <c r="G355" s="234"/>
      <c r="H355" s="83" t="s">
        <v>1093</v>
      </c>
      <c r="I355" s="41" t="str">
        <f t="shared" si="19"/>
        <v>昆山委外-合肥RDC(含传统、特通、电商分销商)</v>
      </c>
      <c r="J355" s="49" t="s">
        <v>39</v>
      </c>
      <c r="K355" s="8" t="s">
        <v>111</v>
      </c>
      <c r="L355" s="45" t="s">
        <v>41</v>
      </c>
      <c r="M355" s="49">
        <v>50</v>
      </c>
      <c r="N355" s="85">
        <v>414</v>
      </c>
      <c r="O355" s="40">
        <v>1</v>
      </c>
      <c r="P355" s="40">
        <v>1</v>
      </c>
      <c r="Q355" s="40">
        <v>1</v>
      </c>
      <c r="R355" s="86">
        <f t="shared" si="20"/>
        <v>3</v>
      </c>
      <c r="S355" s="232"/>
      <c r="T355" s="8" t="s">
        <v>42</v>
      </c>
      <c r="U355" s="40" t="s">
        <v>43</v>
      </c>
      <c r="V355" s="40" t="s">
        <v>43</v>
      </c>
      <c r="W355" s="40"/>
      <c r="X355" s="87">
        <v>670.04564070833305</v>
      </c>
      <c r="Y355" s="87">
        <v>804.05476884999996</v>
      </c>
      <c r="Z355" s="10" t="s">
        <v>44</v>
      </c>
      <c r="AA355" s="93"/>
      <c r="AB355" s="93"/>
      <c r="AC355" s="35"/>
      <c r="AD355" s="35"/>
    </row>
    <row r="356" spans="1:30" ht="26.55" customHeight="1" x14ac:dyDescent="0.35">
      <c r="A356" s="196"/>
      <c r="B356" s="49" t="s">
        <v>32</v>
      </c>
      <c r="C356" s="49" t="s">
        <v>989</v>
      </c>
      <c r="D356" s="49" t="s">
        <v>176</v>
      </c>
      <c r="E356" s="81" t="s">
        <v>1094</v>
      </c>
      <c r="F356" s="82" t="s">
        <v>494</v>
      </c>
      <c r="G356" s="234"/>
      <c r="H356" s="83" t="s">
        <v>1095</v>
      </c>
      <c r="I356" s="41" t="str">
        <f t="shared" si="19"/>
        <v>昆山委外-皖北传统、特通客户（含合肥、巢湖、六安、淮南、滁州、蚌埠、淮北、阜阳、宿州、亳州）</v>
      </c>
      <c r="J356" s="49" t="s">
        <v>39</v>
      </c>
      <c r="K356" s="8" t="s">
        <v>111</v>
      </c>
      <c r="L356" s="45" t="s">
        <v>41</v>
      </c>
      <c r="M356" s="97">
        <v>50</v>
      </c>
      <c r="N356" s="95">
        <v>576</v>
      </c>
      <c r="O356" s="40">
        <v>1</v>
      </c>
      <c r="P356" s="40">
        <v>1</v>
      </c>
      <c r="Q356" s="40">
        <v>1</v>
      </c>
      <c r="R356" s="86">
        <f t="shared" si="20"/>
        <v>3</v>
      </c>
      <c r="S356" s="232"/>
      <c r="T356" s="8" t="s">
        <v>42</v>
      </c>
      <c r="U356" s="40" t="s">
        <v>43</v>
      </c>
      <c r="V356" s="40" t="s">
        <v>43</v>
      </c>
      <c r="W356" s="40"/>
      <c r="X356" s="87">
        <v>674.68220916666701</v>
      </c>
      <c r="Y356" s="87">
        <v>809.618651</v>
      </c>
      <c r="Z356" s="10" t="s">
        <v>44</v>
      </c>
      <c r="AA356" s="93"/>
      <c r="AB356" s="93"/>
      <c r="AC356" s="35"/>
      <c r="AD356" s="35"/>
    </row>
    <row r="357" spans="1:30" ht="26.55" customHeight="1" x14ac:dyDescent="0.35">
      <c r="A357" s="196"/>
      <c r="B357" s="49" t="s">
        <v>32</v>
      </c>
      <c r="C357" s="49" t="s">
        <v>989</v>
      </c>
      <c r="D357" s="49" t="s">
        <v>176</v>
      </c>
      <c r="E357" s="81" t="s">
        <v>1096</v>
      </c>
      <c r="F357" s="82" t="s">
        <v>494</v>
      </c>
      <c r="G357" s="234"/>
      <c r="H357" s="83" t="s">
        <v>1097</v>
      </c>
      <c r="I357" s="41" t="str">
        <f t="shared" si="19"/>
        <v>昆山委外-皖南传统、特通客户（含芜湖、马鞍山、铜陵、宣城、池州、黄山、安庆）</v>
      </c>
      <c r="J357" s="49" t="s">
        <v>39</v>
      </c>
      <c r="K357" s="8" t="s">
        <v>111</v>
      </c>
      <c r="L357" s="45" t="s">
        <v>41</v>
      </c>
      <c r="M357" s="49">
        <v>50</v>
      </c>
      <c r="N357" s="85">
        <v>230</v>
      </c>
      <c r="O357" s="40">
        <v>1</v>
      </c>
      <c r="P357" s="40">
        <v>1</v>
      </c>
      <c r="Q357" s="40">
        <v>1</v>
      </c>
      <c r="R357" s="86">
        <f t="shared" si="20"/>
        <v>3</v>
      </c>
      <c r="S357" s="232"/>
      <c r="T357" s="8" t="s">
        <v>42</v>
      </c>
      <c r="U357" s="40" t="s">
        <v>43</v>
      </c>
      <c r="V357" s="40" t="s">
        <v>43</v>
      </c>
      <c r="W357" s="40"/>
      <c r="X357" s="87">
        <v>1293.5322378000001</v>
      </c>
      <c r="Y357" s="87">
        <v>1552.2386853600001</v>
      </c>
      <c r="Z357" s="10" t="s">
        <v>44</v>
      </c>
      <c r="AA357" s="93"/>
      <c r="AB357" s="93"/>
      <c r="AC357" s="35"/>
      <c r="AD357" s="35"/>
    </row>
    <row r="358" spans="1:30" ht="26.55" customHeight="1" x14ac:dyDescent="0.35">
      <c r="A358" s="196"/>
      <c r="B358" s="49" t="s">
        <v>160</v>
      </c>
      <c r="C358" s="49" t="s">
        <v>989</v>
      </c>
      <c r="D358" s="49" t="s">
        <v>176</v>
      </c>
      <c r="E358" s="81" t="s">
        <v>1098</v>
      </c>
      <c r="F358" s="82" t="s">
        <v>494</v>
      </c>
      <c r="G358" s="234"/>
      <c r="H358" s="83" t="s">
        <v>1099</v>
      </c>
      <c r="I358" s="41" t="str">
        <f t="shared" si="19"/>
        <v>昆山委外-湖北RDC（含传统、特通、电商仓、B2C)</v>
      </c>
      <c r="J358" s="49" t="s">
        <v>39</v>
      </c>
      <c r="K358" s="8" t="s">
        <v>40</v>
      </c>
      <c r="L358" s="45" t="s">
        <v>41</v>
      </c>
      <c r="M358" s="49">
        <v>120</v>
      </c>
      <c r="N358" s="85">
        <v>775.6</v>
      </c>
      <c r="O358" s="40">
        <v>1</v>
      </c>
      <c r="P358" s="40">
        <v>1</v>
      </c>
      <c r="Q358" s="40">
        <v>1</v>
      </c>
      <c r="R358" s="86">
        <f t="shared" si="20"/>
        <v>3</v>
      </c>
      <c r="S358" s="232"/>
      <c r="T358" s="8" t="s">
        <v>42</v>
      </c>
      <c r="U358" s="40" t="s">
        <v>43</v>
      </c>
      <c r="V358" s="40" t="s">
        <v>43</v>
      </c>
      <c r="W358" s="40"/>
      <c r="X358" s="87">
        <v>1267.50037615</v>
      </c>
      <c r="Y358" s="87">
        <v>1521.00045138</v>
      </c>
      <c r="Z358" s="10" t="s">
        <v>44</v>
      </c>
      <c r="AA358" s="93"/>
      <c r="AB358" s="93"/>
      <c r="AC358" s="35"/>
      <c r="AD358" s="35"/>
    </row>
    <row r="359" spans="1:30" ht="26.55" customHeight="1" x14ac:dyDescent="0.35">
      <c r="A359" s="196"/>
      <c r="B359" s="49" t="s">
        <v>32</v>
      </c>
      <c r="C359" s="49" t="s">
        <v>6</v>
      </c>
      <c r="D359" s="49" t="s">
        <v>176</v>
      </c>
      <c r="E359" s="81" t="s">
        <v>497</v>
      </c>
      <c r="F359" s="82" t="s">
        <v>498</v>
      </c>
      <c r="G359" s="234" t="s">
        <v>1100</v>
      </c>
      <c r="H359" s="83" t="s">
        <v>462</v>
      </c>
      <c r="I359" s="41" t="str">
        <f t="shared" si="19"/>
        <v>芜湖委外-上海RDC</v>
      </c>
      <c r="J359" s="49" t="s">
        <v>39</v>
      </c>
      <c r="K359" s="8" t="s">
        <v>111</v>
      </c>
      <c r="L359" s="45" t="s">
        <v>41</v>
      </c>
      <c r="M359" s="49">
        <v>50</v>
      </c>
      <c r="N359" s="85">
        <v>343</v>
      </c>
      <c r="O359" s="40">
        <v>1</v>
      </c>
      <c r="P359" s="40">
        <v>1</v>
      </c>
      <c r="Q359" s="40">
        <v>1</v>
      </c>
      <c r="R359" s="86">
        <f t="shared" si="20"/>
        <v>3</v>
      </c>
      <c r="S359" s="232">
        <v>600</v>
      </c>
      <c r="T359" s="8" t="s">
        <v>42</v>
      </c>
      <c r="U359" s="40" t="s">
        <v>43</v>
      </c>
      <c r="V359" s="40" t="s">
        <v>43</v>
      </c>
      <c r="W359" s="40"/>
      <c r="X359" s="87">
        <v>809.90903739999999</v>
      </c>
      <c r="Y359" s="87">
        <v>971.89084488000003</v>
      </c>
      <c r="Z359" s="10" t="s">
        <v>44</v>
      </c>
      <c r="AA359" s="93"/>
      <c r="AB359" s="93"/>
      <c r="AC359" s="35"/>
      <c r="AD359" s="35"/>
    </row>
    <row r="360" spans="1:30" ht="26.55" customHeight="1" x14ac:dyDescent="0.35">
      <c r="A360" s="196"/>
      <c r="B360" s="49" t="s">
        <v>32</v>
      </c>
      <c r="C360" s="49" t="s">
        <v>6</v>
      </c>
      <c r="D360" s="49" t="s">
        <v>176</v>
      </c>
      <c r="E360" s="81"/>
      <c r="F360" s="82" t="s">
        <v>498</v>
      </c>
      <c r="G360" s="234"/>
      <c r="H360" s="83" t="s">
        <v>1085</v>
      </c>
      <c r="I360" s="41" t="str">
        <f t="shared" si="19"/>
        <v>芜湖委外-上海客户(含传统、特通、电商分销商)</v>
      </c>
      <c r="J360" s="49" t="s">
        <v>39</v>
      </c>
      <c r="K360" s="8" t="s">
        <v>111</v>
      </c>
      <c r="L360" s="45" t="s">
        <v>41</v>
      </c>
      <c r="M360" s="49">
        <v>50</v>
      </c>
      <c r="N360" s="85">
        <v>343</v>
      </c>
      <c r="O360" s="40">
        <v>1</v>
      </c>
      <c r="P360" s="40">
        <v>1</v>
      </c>
      <c r="Q360" s="40">
        <v>1</v>
      </c>
      <c r="R360" s="86">
        <f t="shared" si="20"/>
        <v>3</v>
      </c>
      <c r="S360" s="232"/>
      <c r="T360" s="8" t="s">
        <v>42</v>
      </c>
      <c r="U360" s="40" t="s">
        <v>43</v>
      </c>
      <c r="V360" s="40" t="s">
        <v>42</v>
      </c>
      <c r="W360" s="40"/>
      <c r="X360" s="87">
        <v>85</v>
      </c>
      <c r="Y360" s="87">
        <f>X360*1.25</f>
        <v>106.25</v>
      </c>
      <c r="Z360" s="10" t="s">
        <v>44</v>
      </c>
      <c r="AA360" s="93"/>
      <c r="AB360" s="93"/>
      <c r="AC360" s="35"/>
      <c r="AD360" s="35"/>
    </row>
    <row r="361" spans="1:30" ht="26.55" customHeight="1" x14ac:dyDescent="0.35">
      <c r="A361" s="196"/>
      <c r="B361" s="49" t="s">
        <v>32</v>
      </c>
      <c r="C361" s="49" t="s">
        <v>989</v>
      </c>
      <c r="D361" s="49" t="s">
        <v>176</v>
      </c>
      <c r="E361" s="81" t="s">
        <v>1101</v>
      </c>
      <c r="F361" s="82" t="s">
        <v>498</v>
      </c>
      <c r="G361" s="234"/>
      <c r="H361" s="83" t="s">
        <v>1102</v>
      </c>
      <c r="I361" s="41" t="str">
        <f t="shared" si="19"/>
        <v>芜湖委外-苏州RDC、含传统、特通客户客户（含无锡、常州辖区)</v>
      </c>
      <c r="J361" s="49" t="s">
        <v>39</v>
      </c>
      <c r="K361" s="8" t="s">
        <v>111</v>
      </c>
      <c r="L361" s="45" t="s">
        <v>41</v>
      </c>
      <c r="M361" s="49">
        <v>50</v>
      </c>
      <c r="N361" s="85">
        <v>285</v>
      </c>
      <c r="O361" s="40">
        <v>1</v>
      </c>
      <c r="P361" s="40">
        <v>1</v>
      </c>
      <c r="Q361" s="40">
        <v>1</v>
      </c>
      <c r="R361" s="86">
        <f t="shared" si="20"/>
        <v>3</v>
      </c>
      <c r="S361" s="232"/>
      <c r="T361" s="8" t="s">
        <v>42</v>
      </c>
      <c r="U361" s="40" t="s">
        <v>43</v>
      </c>
      <c r="V361" s="40" t="s">
        <v>43</v>
      </c>
      <c r="W361" s="40"/>
      <c r="X361" s="87">
        <v>301.69748800000002</v>
      </c>
      <c r="Y361" s="87">
        <v>362.03698559999998</v>
      </c>
      <c r="Z361" s="10" t="s">
        <v>44</v>
      </c>
      <c r="AA361" s="93"/>
      <c r="AB361" s="93"/>
      <c r="AC361" s="35"/>
      <c r="AD361" s="35"/>
    </row>
    <row r="362" spans="1:30" ht="26.55" customHeight="1" x14ac:dyDescent="0.35">
      <c r="A362" s="196"/>
      <c r="B362" s="49" t="s">
        <v>32</v>
      </c>
      <c r="C362" s="49" t="s">
        <v>989</v>
      </c>
      <c r="D362" s="49" t="s">
        <v>176</v>
      </c>
      <c r="E362" s="81" t="s">
        <v>1103</v>
      </c>
      <c r="F362" s="82" t="s">
        <v>498</v>
      </c>
      <c r="G362" s="234"/>
      <c r="H362" s="83" t="s">
        <v>1104</v>
      </c>
      <c r="I362" s="41" t="str">
        <f t="shared" si="19"/>
        <v>芜湖委外-淮安RDC（含传统、特通客户）</v>
      </c>
      <c r="J362" s="49" t="s">
        <v>39</v>
      </c>
      <c r="K362" s="8" t="s">
        <v>111</v>
      </c>
      <c r="L362" s="45" t="s">
        <v>41</v>
      </c>
      <c r="M362" s="97">
        <v>50</v>
      </c>
      <c r="N362" s="95">
        <v>320</v>
      </c>
      <c r="O362" s="40">
        <v>1</v>
      </c>
      <c r="P362" s="40">
        <v>1</v>
      </c>
      <c r="Q362" s="40">
        <v>1</v>
      </c>
      <c r="R362" s="86">
        <f t="shared" si="20"/>
        <v>3</v>
      </c>
      <c r="S362" s="232"/>
      <c r="T362" s="8" t="s">
        <v>42</v>
      </c>
      <c r="U362" s="40" t="s">
        <v>43</v>
      </c>
      <c r="V362" s="40" t="s">
        <v>43</v>
      </c>
      <c r="W362" s="40"/>
      <c r="X362" s="87">
        <v>119.1599495</v>
      </c>
      <c r="Y362" s="87">
        <v>142.99193940000001</v>
      </c>
      <c r="Z362" s="10" t="s">
        <v>44</v>
      </c>
      <c r="AA362" s="93"/>
      <c r="AB362" s="93"/>
      <c r="AC362" s="35"/>
      <c r="AD362" s="35"/>
    </row>
    <row r="363" spans="1:30" ht="26.55" customHeight="1" x14ac:dyDescent="0.35">
      <c r="A363" s="196"/>
      <c r="B363" s="49" t="s">
        <v>32</v>
      </c>
      <c r="C363" s="49" t="s">
        <v>989</v>
      </c>
      <c r="D363" s="49" t="s">
        <v>176</v>
      </c>
      <c r="E363" s="81" t="s">
        <v>1105</v>
      </c>
      <c r="F363" s="82" t="s">
        <v>498</v>
      </c>
      <c r="G363" s="234"/>
      <c r="H363" s="83" t="s">
        <v>1106</v>
      </c>
      <c r="I363" s="41" t="str">
        <f t="shared" si="19"/>
        <v>芜湖委外-江苏传统、特通客户(除苏州、南京、淮安外）</v>
      </c>
      <c r="J363" s="49" t="s">
        <v>39</v>
      </c>
      <c r="K363" s="8" t="s">
        <v>111</v>
      </c>
      <c r="L363" s="45" t="s">
        <v>41</v>
      </c>
      <c r="M363" s="49">
        <v>50</v>
      </c>
      <c r="N363" s="85">
        <v>320</v>
      </c>
      <c r="O363" s="40">
        <v>1</v>
      </c>
      <c r="P363" s="40">
        <v>1</v>
      </c>
      <c r="Q363" s="40">
        <v>1</v>
      </c>
      <c r="R363" s="86">
        <f t="shared" si="20"/>
        <v>3</v>
      </c>
      <c r="S363" s="232"/>
      <c r="T363" s="8" t="s">
        <v>42</v>
      </c>
      <c r="U363" s="40" t="s">
        <v>43</v>
      </c>
      <c r="V363" s="40" t="s">
        <v>43</v>
      </c>
      <c r="W363" s="40"/>
      <c r="X363" s="87">
        <v>228.893217142857</v>
      </c>
      <c r="Y363" s="87">
        <v>274.67186057142902</v>
      </c>
      <c r="Z363" s="10" t="s">
        <v>44</v>
      </c>
      <c r="AA363" s="93"/>
      <c r="AB363" s="93"/>
      <c r="AC363" s="35"/>
      <c r="AD363" s="35"/>
    </row>
    <row r="364" spans="1:30" ht="26.55" customHeight="1" x14ac:dyDescent="0.35">
      <c r="A364" s="196"/>
      <c r="B364" s="49" t="s">
        <v>32</v>
      </c>
      <c r="C364" s="49" t="s">
        <v>989</v>
      </c>
      <c r="D364" s="49" t="s">
        <v>176</v>
      </c>
      <c r="E364" s="81" t="s">
        <v>1107</v>
      </c>
      <c r="F364" s="82" t="s">
        <v>498</v>
      </c>
      <c r="G364" s="234"/>
      <c r="H364" s="83" t="s">
        <v>1108</v>
      </c>
      <c r="I364" s="41" t="str">
        <f t="shared" si="19"/>
        <v>芜湖委外-上虞RDC（含传统、特通客户、电商仓、协同仓)</v>
      </c>
      <c r="J364" s="49" t="s">
        <v>39</v>
      </c>
      <c r="K364" s="8" t="s">
        <v>111</v>
      </c>
      <c r="L364" s="45" t="s">
        <v>41</v>
      </c>
      <c r="M364" s="49">
        <v>50</v>
      </c>
      <c r="N364" s="85">
        <v>377</v>
      </c>
      <c r="O364" s="40">
        <v>1</v>
      </c>
      <c r="P364" s="40">
        <v>1</v>
      </c>
      <c r="Q364" s="40">
        <v>1</v>
      </c>
      <c r="R364" s="86">
        <f t="shared" si="20"/>
        <v>3</v>
      </c>
      <c r="S364" s="232"/>
      <c r="T364" s="8" t="s">
        <v>42</v>
      </c>
      <c r="U364" s="40" t="s">
        <v>43</v>
      </c>
      <c r="V364" s="40" t="s">
        <v>43</v>
      </c>
      <c r="W364" s="40"/>
      <c r="X364" s="87">
        <v>580.33316030000003</v>
      </c>
      <c r="Y364" s="87">
        <v>696.39979235999999</v>
      </c>
      <c r="Z364" s="10" t="s">
        <v>44</v>
      </c>
      <c r="AA364" s="93"/>
      <c r="AB364" s="93"/>
      <c r="AC364" s="35"/>
      <c r="AD364" s="35"/>
    </row>
    <row r="365" spans="1:30" ht="26.55" customHeight="1" x14ac:dyDescent="0.35">
      <c r="A365" s="196"/>
      <c r="B365" s="49" t="s">
        <v>32</v>
      </c>
      <c r="C365" s="49" t="s">
        <v>989</v>
      </c>
      <c r="D365" s="49" t="s">
        <v>176</v>
      </c>
      <c r="E365" s="81" t="s">
        <v>1109</v>
      </c>
      <c r="F365" s="82" t="s">
        <v>498</v>
      </c>
      <c r="G365" s="234"/>
      <c r="H365" s="83" t="s">
        <v>1110</v>
      </c>
      <c r="I365" s="41" t="str">
        <f t="shared" si="19"/>
        <v>芜湖委外-浙江传统、特通、分销商客户(除上虞、温州、金华外）</v>
      </c>
      <c r="J365" s="49" t="s">
        <v>39</v>
      </c>
      <c r="K365" s="8" t="s">
        <v>111</v>
      </c>
      <c r="L365" s="45" t="s">
        <v>41</v>
      </c>
      <c r="M365" s="49">
        <v>50</v>
      </c>
      <c r="N365" s="85">
        <v>583</v>
      </c>
      <c r="O365" s="40">
        <v>1</v>
      </c>
      <c r="P365" s="40">
        <v>1</v>
      </c>
      <c r="Q365" s="40">
        <v>1</v>
      </c>
      <c r="R365" s="86">
        <f t="shared" si="20"/>
        <v>3</v>
      </c>
      <c r="S365" s="232"/>
      <c r="T365" s="8" t="s">
        <v>42</v>
      </c>
      <c r="U365" s="40" t="s">
        <v>43</v>
      </c>
      <c r="V365" s="40" t="s">
        <v>43</v>
      </c>
      <c r="W365" s="40"/>
      <c r="X365" s="87">
        <v>1158.2404302499999</v>
      </c>
      <c r="Y365" s="87">
        <v>1389.8885163</v>
      </c>
      <c r="Z365" s="10" t="s">
        <v>44</v>
      </c>
      <c r="AA365" s="93"/>
      <c r="AB365" s="93"/>
      <c r="AC365" s="35"/>
      <c r="AD365" s="35"/>
    </row>
    <row r="366" spans="1:30" ht="26.55" customHeight="1" x14ac:dyDescent="0.35">
      <c r="A366" s="196"/>
      <c r="B366" s="49" t="s">
        <v>32</v>
      </c>
      <c r="C366" s="49" t="s">
        <v>989</v>
      </c>
      <c r="D366" s="49" t="s">
        <v>176</v>
      </c>
      <c r="E366" s="81" t="s">
        <v>1111</v>
      </c>
      <c r="F366" s="82" t="s">
        <v>498</v>
      </c>
      <c r="G366" s="234"/>
      <c r="H366" s="83" t="s">
        <v>1112</v>
      </c>
      <c r="I366" s="41" t="str">
        <f t="shared" si="19"/>
        <v>芜湖委外-合肥RDC（含传统、特通客户）</v>
      </c>
      <c r="J366" s="49" t="s">
        <v>39</v>
      </c>
      <c r="K366" s="8" t="s">
        <v>111</v>
      </c>
      <c r="L366" s="45" t="s">
        <v>41</v>
      </c>
      <c r="M366" s="49">
        <v>50</v>
      </c>
      <c r="N366" s="85">
        <v>155</v>
      </c>
      <c r="O366" s="40">
        <v>1</v>
      </c>
      <c r="P366" s="40">
        <v>1</v>
      </c>
      <c r="Q366" s="40">
        <v>1</v>
      </c>
      <c r="R366" s="86">
        <f t="shared" si="20"/>
        <v>3</v>
      </c>
      <c r="S366" s="232"/>
      <c r="T366" s="8" t="s">
        <v>42</v>
      </c>
      <c r="U366" s="40" t="s">
        <v>43</v>
      </c>
      <c r="V366" s="40" t="s">
        <v>43</v>
      </c>
      <c r="W366" s="40"/>
      <c r="X366" s="87">
        <v>1130.4820589999999</v>
      </c>
      <c r="Y366" s="87">
        <v>1356.5784708000001</v>
      </c>
      <c r="Z366" s="10" t="s">
        <v>44</v>
      </c>
      <c r="AA366" s="93"/>
      <c r="AB366" s="93"/>
      <c r="AC366" s="35"/>
      <c r="AD366" s="35"/>
    </row>
    <row r="367" spans="1:30" ht="26.55" customHeight="1" x14ac:dyDescent="0.35">
      <c r="A367" s="196"/>
      <c r="B367" s="49" t="s">
        <v>32</v>
      </c>
      <c r="C367" s="49" t="s">
        <v>989</v>
      </c>
      <c r="D367" s="49" t="s">
        <v>176</v>
      </c>
      <c r="E367" s="81" t="s">
        <v>1113</v>
      </c>
      <c r="F367" s="82" t="s">
        <v>498</v>
      </c>
      <c r="G367" s="234"/>
      <c r="H367" s="83" t="s">
        <v>1095</v>
      </c>
      <c r="I367" s="41" t="str">
        <f t="shared" si="19"/>
        <v>芜湖委外-皖北传统、特通客户（含合肥、巢湖、六安、淮南、滁州、蚌埠、淮北、阜阳、宿州、亳州）</v>
      </c>
      <c r="J367" s="49" t="s">
        <v>39</v>
      </c>
      <c r="K367" s="8" t="s">
        <v>111</v>
      </c>
      <c r="L367" s="45" t="s">
        <v>41</v>
      </c>
      <c r="M367" s="49">
        <v>50</v>
      </c>
      <c r="N367" s="85">
        <v>576</v>
      </c>
      <c r="O367" s="40">
        <v>1</v>
      </c>
      <c r="P367" s="40">
        <v>1</v>
      </c>
      <c r="Q367" s="40">
        <v>1</v>
      </c>
      <c r="R367" s="86">
        <f t="shared" si="20"/>
        <v>3</v>
      </c>
      <c r="S367" s="232"/>
      <c r="T367" s="8" t="s">
        <v>42</v>
      </c>
      <c r="U367" s="40" t="s">
        <v>43</v>
      </c>
      <c r="V367" s="40" t="s">
        <v>43</v>
      </c>
      <c r="W367" s="40"/>
      <c r="X367" s="87">
        <v>167.75106</v>
      </c>
      <c r="Y367" s="87">
        <v>201.30127200000001</v>
      </c>
      <c r="Z367" s="10" t="s">
        <v>44</v>
      </c>
      <c r="AA367" s="93"/>
      <c r="AB367" s="93"/>
      <c r="AC367" s="35"/>
      <c r="AD367" s="35"/>
    </row>
    <row r="368" spans="1:30" ht="26.55" customHeight="1" x14ac:dyDescent="0.35">
      <c r="A368" s="196"/>
      <c r="B368" s="49" t="s">
        <v>32</v>
      </c>
      <c r="C368" s="49" t="s">
        <v>989</v>
      </c>
      <c r="D368" s="49" t="s">
        <v>176</v>
      </c>
      <c r="E368" s="81" t="s">
        <v>1114</v>
      </c>
      <c r="F368" s="82" t="s">
        <v>498</v>
      </c>
      <c r="G368" s="234"/>
      <c r="H368" s="83" t="s">
        <v>509</v>
      </c>
      <c r="I368" s="41" t="str">
        <f t="shared" si="19"/>
        <v>芜湖委外-芜湖RDC（含生产、电商、B2C）</v>
      </c>
      <c r="J368" s="49" t="s">
        <v>39</v>
      </c>
      <c r="K368" s="8" t="s">
        <v>40</v>
      </c>
      <c r="L368" s="45" t="s">
        <v>41</v>
      </c>
      <c r="M368" s="97">
        <v>50</v>
      </c>
      <c r="N368" s="95">
        <v>10</v>
      </c>
      <c r="O368" s="40">
        <v>1</v>
      </c>
      <c r="P368" s="40">
        <v>1</v>
      </c>
      <c r="Q368" s="40">
        <v>1</v>
      </c>
      <c r="R368" s="86">
        <f t="shared" si="20"/>
        <v>3</v>
      </c>
      <c r="S368" s="232"/>
      <c r="T368" s="8" t="s">
        <v>42</v>
      </c>
      <c r="U368" s="40" t="s">
        <v>43</v>
      </c>
      <c r="V368" s="40" t="s">
        <v>43</v>
      </c>
      <c r="W368" s="40"/>
      <c r="X368" s="87">
        <v>2556.6258529500001</v>
      </c>
      <c r="Y368" s="87">
        <v>3067.9510235399998</v>
      </c>
      <c r="Z368" s="10" t="s">
        <v>44</v>
      </c>
      <c r="AA368" s="93"/>
      <c r="AB368" s="93"/>
      <c r="AC368" s="35"/>
      <c r="AD368" s="35"/>
    </row>
    <row r="369" spans="1:30" ht="26.55" customHeight="1" x14ac:dyDescent="0.35">
      <c r="A369" s="196"/>
      <c r="B369" s="49" t="s">
        <v>32</v>
      </c>
      <c r="C369" s="49" t="s">
        <v>989</v>
      </c>
      <c r="D369" s="49" t="s">
        <v>176</v>
      </c>
      <c r="E369" s="81" t="s">
        <v>1115</v>
      </c>
      <c r="F369" s="82" t="s">
        <v>498</v>
      </c>
      <c r="G369" s="234"/>
      <c r="H369" s="83" t="s">
        <v>1116</v>
      </c>
      <c r="I369" s="41" t="str">
        <f t="shared" si="19"/>
        <v>芜湖委外-芜湖传统、特通、分销商客户</v>
      </c>
      <c r="J369" s="49" t="s">
        <v>39</v>
      </c>
      <c r="K369" s="8" t="s">
        <v>111</v>
      </c>
      <c r="L369" s="45" t="s">
        <v>41</v>
      </c>
      <c r="M369" s="49">
        <v>50</v>
      </c>
      <c r="N369" s="85">
        <v>142</v>
      </c>
      <c r="O369" s="40">
        <v>1</v>
      </c>
      <c r="P369" s="40">
        <v>1</v>
      </c>
      <c r="Q369" s="40">
        <v>1</v>
      </c>
      <c r="R369" s="86">
        <f t="shared" si="20"/>
        <v>3</v>
      </c>
      <c r="S369" s="232"/>
      <c r="T369" s="8" t="s">
        <v>42</v>
      </c>
      <c r="U369" s="40" t="s">
        <v>43</v>
      </c>
      <c r="V369" s="40" t="s">
        <v>43</v>
      </c>
      <c r="W369" s="40"/>
      <c r="X369" s="87">
        <v>0</v>
      </c>
      <c r="Y369" s="87">
        <v>0</v>
      </c>
      <c r="Z369" s="10" t="s">
        <v>44</v>
      </c>
      <c r="AA369" s="93"/>
      <c r="AB369" s="93"/>
      <c r="AC369" s="35"/>
      <c r="AD369" s="35"/>
    </row>
    <row r="370" spans="1:30" ht="26.55" customHeight="1" x14ac:dyDescent="0.35">
      <c r="A370" s="196"/>
      <c r="B370" s="49" t="s">
        <v>32</v>
      </c>
      <c r="C370" s="49" t="s">
        <v>989</v>
      </c>
      <c r="D370" s="49" t="s">
        <v>176</v>
      </c>
      <c r="E370" s="81" t="s">
        <v>1117</v>
      </c>
      <c r="F370" s="82" t="s">
        <v>498</v>
      </c>
      <c r="G370" s="234"/>
      <c r="H370" s="83" t="s">
        <v>1118</v>
      </c>
      <c r="I370" s="41" t="str">
        <f t="shared" si="19"/>
        <v>芜湖委外-徐州传统、特通、分销商客户</v>
      </c>
      <c r="J370" s="49" t="s">
        <v>39</v>
      </c>
      <c r="K370" s="8" t="s">
        <v>111</v>
      </c>
      <c r="L370" s="45" t="s">
        <v>41</v>
      </c>
      <c r="M370" s="49">
        <v>50</v>
      </c>
      <c r="N370" s="85">
        <v>430</v>
      </c>
      <c r="O370" s="40">
        <v>1</v>
      </c>
      <c r="P370" s="40">
        <v>1</v>
      </c>
      <c r="Q370" s="40">
        <v>1</v>
      </c>
      <c r="R370" s="86">
        <f t="shared" si="20"/>
        <v>3</v>
      </c>
      <c r="S370" s="232"/>
      <c r="T370" s="8" t="s">
        <v>42</v>
      </c>
      <c r="U370" s="40" t="s">
        <v>43</v>
      </c>
      <c r="V370" s="40" t="s">
        <v>43</v>
      </c>
      <c r="W370" s="40"/>
      <c r="X370" s="87">
        <v>57.160589999999999</v>
      </c>
      <c r="Y370" s="87">
        <v>68.592708000000002</v>
      </c>
      <c r="Z370" s="10" t="s">
        <v>44</v>
      </c>
      <c r="AA370" s="93"/>
      <c r="AB370" s="93"/>
      <c r="AC370" s="35"/>
      <c r="AD370" s="35"/>
    </row>
    <row r="371" spans="1:30" ht="26.55" customHeight="1" x14ac:dyDescent="0.35">
      <c r="A371" s="8">
        <v>144</v>
      </c>
      <c r="B371" s="49" t="s">
        <v>32</v>
      </c>
      <c r="C371" s="49" t="s">
        <v>6</v>
      </c>
      <c r="D371" s="49" t="s">
        <v>176</v>
      </c>
      <c r="E371" s="81" t="s">
        <v>501</v>
      </c>
      <c r="F371" s="82" t="s">
        <v>176</v>
      </c>
      <c r="G371" s="83" t="s">
        <v>502</v>
      </c>
      <c r="H371" s="83" t="s">
        <v>502</v>
      </c>
      <c r="I371" s="41" t="str">
        <f t="shared" si="19"/>
        <v>芜湖-芜湖B2C韵达前置仓</v>
      </c>
      <c r="J371" s="49" t="s">
        <v>39</v>
      </c>
      <c r="K371" s="8" t="s">
        <v>40</v>
      </c>
      <c r="L371" s="45" t="s">
        <v>41</v>
      </c>
      <c r="M371" s="49">
        <v>120</v>
      </c>
      <c r="N371" s="85">
        <v>52</v>
      </c>
      <c r="O371" s="40">
        <v>1</v>
      </c>
      <c r="P371" s="40">
        <v>0.5</v>
      </c>
      <c r="Q371" s="40">
        <v>0.5</v>
      </c>
      <c r="R371" s="86">
        <f t="shared" si="20"/>
        <v>2</v>
      </c>
      <c r="S371" s="40">
        <v>600</v>
      </c>
      <c r="T371" s="8" t="s">
        <v>42</v>
      </c>
      <c r="U371" s="40" t="s">
        <v>43</v>
      </c>
      <c r="V371" s="40" t="s">
        <v>43</v>
      </c>
      <c r="W371" s="40"/>
      <c r="X371" s="87">
        <v>3757.5211250000002</v>
      </c>
      <c r="Y371" s="87">
        <v>4509.0253499999999</v>
      </c>
      <c r="Z371" s="10" t="s">
        <v>44</v>
      </c>
      <c r="AA371" s="93"/>
      <c r="AB371" s="93"/>
      <c r="AC371" s="35"/>
      <c r="AD371" s="35"/>
    </row>
    <row r="372" spans="1:30" ht="26.55" customHeight="1" x14ac:dyDescent="0.35">
      <c r="A372" s="8">
        <v>145</v>
      </c>
      <c r="B372" s="49" t="s">
        <v>32</v>
      </c>
      <c r="C372" s="49" t="s">
        <v>6</v>
      </c>
      <c r="D372" s="49" t="s">
        <v>176</v>
      </c>
      <c r="E372" s="81" t="s">
        <v>504</v>
      </c>
      <c r="F372" s="82" t="s">
        <v>411</v>
      </c>
      <c r="G372" s="98" t="s">
        <v>411</v>
      </c>
      <c r="H372" s="81" t="s">
        <v>176</v>
      </c>
      <c r="I372" s="41" t="str">
        <f t="shared" si="19"/>
        <v>常熟-芜湖</v>
      </c>
      <c r="J372" s="49" t="s">
        <v>147</v>
      </c>
      <c r="K372" s="8" t="s">
        <v>40</v>
      </c>
      <c r="L372" s="45" t="s">
        <v>137</v>
      </c>
      <c r="M372" s="49">
        <v>500</v>
      </c>
      <c r="N372" s="85">
        <v>470</v>
      </c>
      <c r="O372" s="40">
        <v>1</v>
      </c>
      <c r="P372" s="40">
        <v>2</v>
      </c>
      <c r="Q372" s="40">
        <v>3</v>
      </c>
      <c r="R372" s="86">
        <f t="shared" si="20"/>
        <v>6</v>
      </c>
      <c r="S372" s="40">
        <v>1000</v>
      </c>
      <c r="T372" s="8" t="s">
        <v>42</v>
      </c>
      <c r="U372" s="40" t="s">
        <v>43</v>
      </c>
      <c r="V372" s="40" t="s">
        <v>43</v>
      </c>
      <c r="W372" s="40"/>
      <c r="X372" s="87">
        <v>10000</v>
      </c>
      <c r="Y372" s="87">
        <v>12000</v>
      </c>
      <c r="Z372" s="10" t="s">
        <v>44</v>
      </c>
      <c r="AA372" s="93"/>
      <c r="AB372" s="93"/>
      <c r="AC372" s="35"/>
      <c r="AD372" s="35"/>
    </row>
    <row r="373" spans="1:30" ht="26.55" customHeight="1" x14ac:dyDescent="0.35">
      <c r="A373" s="8">
        <v>146</v>
      </c>
      <c r="B373" s="49" t="s">
        <v>32</v>
      </c>
      <c r="C373" s="49" t="s">
        <v>6</v>
      </c>
      <c r="D373" s="49" t="s">
        <v>176</v>
      </c>
      <c r="E373" s="81" t="s">
        <v>506</v>
      </c>
      <c r="F373" s="82" t="s">
        <v>415</v>
      </c>
      <c r="G373" s="98" t="s">
        <v>415</v>
      </c>
      <c r="H373" s="81" t="s">
        <v>176</v>
      </c>
      <c r="I373" s="41" t="str">
        <f t="shared" si="19"/>
        <v>上海-芜湖</v>
      </c>
      <c r="J373" s="49" t="s">
        <v>147</v>
      </c>
      <c r="K373" s="8" t="s">
        <v>40</v>
      </c>
      <c r="L373" s="45" t="s">
        <v>137</v>
      </c>
      <c r="M373" s="49">
        <v>500</v>
      </c>
      <c r="N373" s="85">
        <v>422</v>
      </c>
      <c r="O373" s="40">
        <v>1</v>
      </c>
      <c r="P373" s="40">
        <v>1</v>
      </c>
      <c r="Q373" s="40">
        <v>3</v>
      </c>
      <c r="R373" s="86">
        <f t="shared" si="20"/>
        <v>5</v>
      </c>
      <c r="S373" s="40">
        <v>1000</v>
      </c>
      <c r="T373" s="8" t="s">
        <v>42</v>
      </c>
      <c r="U373" s="40" t="s">
        <v>43</v>
      </c>
      <c r="V373" s="40" t="s">
        <v>43</v>
      </c>
      <c r="W373" s="40"/>
      <c r="X373" s="87">
        <v>1560</v>
      </c>
      <c r="Y373" s="87">
        <v>1872</v>
      </c>
      <c r="Z373" s="10" t="s">
        <v>44</v>
      </c>
      <c r="AA373" s="93"/>
      <c r="AB373" s="93"/>
      <c r="AC373" s="35"/>
      <c r="AD373" s="35"/>
    </row>
    <row r="374" spans="1:30" ht="26.55" customHeight="1" x14ac:dyDescent="0.35">
      <c r="A374" s="8">
        <v>147</v>
      </c>
      <c r="B374" s="49" t="s">
        <v>32</v>
      </c>
      <c r="C374" s="49" t="s">
        <v>6</v>
      </c>
      <c r="D374" s="49" t="s">
        <v>176</v>
      </c>
      <c r="E374" s="81"/>
      <c r="F374" s="82" t="s">
        <v>508</v>
      </c>
      <c r="G374" s="99" t="s">
        <v>176</v>
      </c>
      <c r="H374" s="81" t="s">
        <v>509</v>
      </c>
      <c r="I374" s="41" t="str">
        <f t="shared" si="19"/>
        <v>敬华立远-芜湖RDC（含生产、电商、B2C）</v>
      </c>
      <c r="J374" s="49" t="s">
        <v>39</v>
      </c>
      <c r="K374" s="8" t="s">
        <v>111</v>
      </c>
      <c r="L374" s="45" t="s">
        <v>41</v>
      </c>
      <c r="M374" s="49">
        <v>50</v>
      </c>
      <c r="N374" s="85">
        <v>559</v>
      </c>
      <c r="O374" s="40">
        <v>1</v>
      </c>
      <c r="P374" s="40">
        <v>1</v>
      </c>
      <c r="Q374" s="40">
        <v>1</v>
      </c>
      <c r="R374" s="86">
        <f t="shared" si="20"/>
        <v>3</v>
      </c>
      <c r="S374" s="40">
        <v>200</v>
      </c>
      <c r="T374" s="8" t="s">
        <v>42</v>
      </c>
      <c r="U374" s="40" t="s">
        <v>43</v>
      </c>
      <c r="V374" s="40" t="s">
        <v>43</v>
      </c>
      <c r="W374" s="40"/>
      <c r="X374" s="87">
        <v>150</v>
      </c>
      <c r="Y374" s="87">
        <v>190</v>
      </c>
      <c r="Z374" s="10" t="s">
        <v>44</v>
      </c>
      <c r="AA374" s="93"/>
      <c r="AB374" s="93"/>
      <c r="AC374" s="35"/>
      <c r="AD374" s="35"/>
    </row>
    <row r="375" spans="1:30" ht="26.55" customHeight="1" x14ac:dyDescent="0.35">
      <c r="A375" s="8">
        <v>148</v>
      </c>
      <c r="B375" s="83" t="s">
        <v>32</v>
      </c>
      <c r="C375" s="49" t="s">
        <v>6</v>
      </c>
      <c r="D375" s="49" t="s">
        <v>176</v>
      </c>
      <c r="E375" s="81"/>
      <c r="F375" s="82" t="s">
        <v>176</v>
      </c>
      <c r="G375" s="100" t="s">
        <v>511</v>
      </c>
      <c r="H375" s="81" t="s">
        <v>512</v>
      </c>
      <c r="I375" s="41" t="str">
        <f t="shared" si="19"/>
        <v>芜湖-上虞RDC(山姆带托运输）</v>
      </c>
      <c r="J375" s="81" t="s">
        <v>39</v>
      </c>
      <c r="K375" s="8" t="s">
        <v>111</v>
      </c>
      <c r="L375" s="101" t="s">
        <v>41</v>
      </c>
      <c r="M375" s="81">
        <v>37</v>
      </c>
      <c r="N375" s="102">
        <v>387</v>
      </c>
      <c r="O375" s="83">
        <v>1</v>
      </c>
      <c r="P375" s="83">
        <v>1</v>
      </c>
      <c r="Q375" s="83">
        <v>2</v>
      </c>
      <c r="R375" s="86">
        <v>4</v>
      </c>
      <c r="S375" s="103">
        <v>200</v>
      </c>
      <c r="T375" s="8" t="s">
        <v>42</v>
      </c>
      <c r="U375" s="40" t="s">
        <v>43</v>
      </c>
      <c r="V375" s="40" t="s">
        <v>43</v>
      </c>
      <c r="W375" s="40"/>
      <c r="X375" s="87">
        <v>166.31308799999999</v>
      </c>
      <c r="Y375" s="87">
        <v>199.57570559999999</v>
      </c>
      <c r="Z375" s="10" t="s">
        <v>44</v>
      </c>
      <c r="AA375" s="93"/>
      <c r="AB375" s="93"/>
      <c r="AC375" s="35"/>
      <c r="AD375" s="35"/>
    </row>
    <row r="376" spans="1:30" ht="26.55" customHeight="1" x14ac:dyDescent="0.35">
      <c r="A376" s="8">
        <v>149</v>
      </c>
      <c r="B376" s="81" t="s">
        <v>160</v>
      </c>
      <c r="C376" s="49" t="s">
        <v>6</v>
      </c>
      <c r="D376" s="49" t="s">
        <v>176</v>
      </c>
      <c r="E376" s="81"/>
      <c r="F376" s="82" t="s">
        <v>176</v>
      </c>
      <c r="G376" s="100" t="s">
        <v>514</v>
      </c>
      <c r="H376" s="81" t="s">
        <v>515</v>
      </c>
      <c r="I376" s="41" t="str">
        <f t="shared" si="19"/>
        <v>芜湖-天津RDC(山姆带托运输）</v>
      </c>
      <c r="J376" s="81" t="s">
        <v>39</v>
      </c>
      <c r="K376" s="8" t="s">
        <v>111</v>
      </c>
      <c r="L376" s="101" t="s">
        <v>41</v>
      </c>
      <c r="M376" s="81">
        <v>37</v>
      </c>
      <c r="N376" s="102">
        <v>1125</v>
      </c>
      <c r="O376" s="83">
        <v>1</v>
      </c>
      <c r="P376" s="83">
        <v>1</v>
      </c>
      <c r="Q376" s="83">
        <v>2</v>
      </c>
      <c r="R376" s="86">
        <v>4</v>
      </c>
      <c r="S376" s="81">
        <v>200</v>
      </c>
      <c r="T376" s="8" t="s">
        <v>42</v>
      </c>
      <c r="U376" s="40" t="s">
        <v>43</v>
      </c>
      <c r="V376" s="40" t="s">
        <v>43</v>
      </c>
      <c r="W376" s="40"/>
      <c r="X376" s="87">
        <v>57.490943999999999</v>
      </c>
      <c r="Y376" s="87">
        <v>68.989132799999993</v>
      </c>
      <c r="Z376" s="10" t="s">
        <v>44</v>
      </c>
      <c r="AA376" s="93"/>
      <c r="AB376" s="93"/>
      <c r="AC376" s="35"/>
      <c r="AD376" s="35"/>
    </row>
    <row r="377" spans="1:30" ht="26.55" customHeight="1" x14ac:dyDescent="0.35">
      <c r="A377" s="8">
        <v>150</v>
      </c>
      <c r="B377" s="81" t="s">
        <v>32</v>
      </c>
      <c r="C377" s="49" t="s">
        <v>6</v>
      </c>
      <c r="D377" s="49" t="s">
        <v>176</v>
      </c>
      <c r="E377" s="81"/>
      <c r="F377" s="82" t="s">
        <v>176</v>
      </c>
      <c r="G377" s="100" t="s">
        <v>517</v>
      </c>
      <c r="H377" s="104" t="s">
        <v>517</v>
      </c>
      <c r="I377" s="41" t="str">
        <f t="shared" si="19"/>
        <v>芜湖-杭州京东平台</v>
      </c>
      <c r="J377" s="81" t="s">
        <v>39</v>
      </c>
      <c r="K377" s="8" t="s">
        <v>40</v>
      </c>
      <c r="L377" s="101" t="s">
        <v>41</v>
      </c>
      <c r="M377" s="97">
        <v>120</v>
      </c>
      <c r="N377" s="105">
        <v>310</v>
      </c>
      <c r="O377" s="83">
        <v>1</v>
      </c>
      <c r="P377" s="83">
        <v>1</v>
      </c>
      <c r="Q377" s="83">
        <v>2</v>
      </c>
      <c r="R377" s="86">
        <v>4</v>
      </c>
      <c r="S377" s="81">
        <v>400</v>
      </c>
      <c r="T377" s="8" t="s">
        <v>42</v>
      </c>
      <c r="U377" s="40" t="s">
        <v>43</v>
      </c>
      <c r="V377" s="40" t="s">
        <v>42</v>
      </c>
      <c r="W377" s="40"/>
      <c r="X377" s="87">
        <v>1007.40251333333</v>
      </c>
      <c r="Y377" s="87">
        <v>1208.883016</v>
      </c>
      <c r="Z377" s="10" t="s">
        <v>44</v>
      </c>
      <c r="AA377" s="93"/>
      <c r="AB377" s="93"/>
      <c r="AC377" s="35"/>
      <c r="AD377" s="35"/>
    </row>
    <row r="378" spans="1:30" s="115" customFormat="1" ht="30" customHeight="1" x14ac:dyDescent="0.35">
      <c r="A378" s="222">
        <v>151</v>
      </c>
      <c r="B378" s="106" t="s">
        <v>32</v>
      </c>
      <c r="C378" s="223" t="s">
        <v>48</v>
      </c>
      <c r="D378" s="24" t="s">
        <v>519</v>
      </c>
      <c r="E378" s="106" t="s">
        <v>520</v>
      </c>
      <c r="F378" s="107" t="s">
        <v>521</v>
      </c>
      <c r="G378" s="222" t="s">
        <v>522</v>
      </c>
      <c r="H378" s="107" t="s">
        <v>523</v>
      </c>
      <c r="I378" s="108" t="str">
        <f>F378&amp;"-"&amp;H378</f>
        <v>晋江(中纸)-晋江电商仓(五里埔)</v>
      </c>
      <c r="J378" s="24" t="s">
        <v>524</v>
      </c>
      <c r="K378" s="106" t="s">
        <v>40</v>
      </c>
      <c r="L378" s="25" t="s">
        <v>41</v>
      </c>
      <c r="M378" s="24">
        <v>10</v>
      </c>
      <c r="N378" s="109">
        <v>9</v>
      </c>
      <c r="O378" s="110">
        <v>1</v>
      </c>
      <c r="P378" s="110">
        <v>1</v>
      </c>
      <c r="Q378" s="110">
        <v>0.5</v>
      </c>
      <c r="R378" s="111">
        <f t="shared" ref="R378:R404" si="21">SUM(O378:Q378)</f>
        <v>2.5</v>
      </c>
      <c r="S378" s="225">
        <v>1400</v>
      </c>
      <c r="T378" s="19" t="s">
        <v>42</v>
      </c>
      <c r="U378" s="112" t="s">
        <v>43</v>
      </c>
      <c r="V378" s="112" t="s">
        <v>43</v>
      </c>
      <c r="W378" s="26" t="s">
        <v>1259</v>
      </c>
      <c r="X378" s="199">
        <v>8824</v>
      </c>
      <c r="Y378" s="199">
        <v>10589</v>
      </c>
      <c r="Z378" s="113" t="s">
        <v>44</v>
      </c>
      <c r="AA378" s="107"/>
      <c r="AB378" s="26"/>
    </row>
    <row r="379" spans="1:30" s="115" customFormat="1" ht="30" customHeight="1" x14ac:dyDescent="0.35">
      <c r="A379" s="222" t="e">
        <v>#N/A</v>
      </c>
      <c r="B379" s="106" t="s">
        <v>32</v>
      </c>
      <c r="C379" s="224"/>
      <c r="D379" s="24" t="s">
        <v>519</v>
      </c>
      <c r="E379" s="106" t="s">
        <v>1119</v>
      </c>
      <c r="F379" s="107" t="s">
        <v>1120</v>
      </c>
      <c r="G379" s="222"/>
      <c r="H379" s="107" t="s">
        <v>523</v>
      </c>
      <c r="I379" s="108" t="str">
        <f t="shared" ref="I379:I442" si="22">F379&amp;"-"&amp;H379</f>
        <v>晋江(五里埔)-晋江电商仓(五里埔)</v>
      </c>
      <c r="J379" s="24" t="s">
        <v>524</v>
      </c>
      <c r="K379" s="106" t="s">
        <v>40</v>
      </c>
      <c r="L379" s="25" t="s">
        <v>41</v>
      </c>
      <c r="M379" s="24">
        <v>10</v>
      </c>
      <c r="N379" s="109">
        <v>1</v>
      </c>
      <c r="O379" s="110">
        <v>1</v>
      </c>
      <c r="P379" s="110">
        <v>1</v>
      </c>
      <c r="Q379" s="110">
        <v>0.5</v>
      </c>
      <c r="R379" s="111">
        <f t="shared" si="21"/>
        <v>2.5</v>
      </c>
      <c r="S379" s="226"/>
      <c r="T379" s="19" t="s">
        <v>42</v>
      </c>
      <c r="U379" s="112" t="s">
        <v>43</v>
      </c>
      <c r="V379" s="112" t="s">
        <v>43</v>
      </c>
      <c r="W379" s="26" t="s">
        <v>1259</v>
      </c>
      <c r="X379" s="200"/>
      <c r="Y379" s="200"/>
      <c r="Z379" s="113" t="s">
        <v>44</v>
      </c>
      <c r="AA379" s="107"/>
      <c r="AB379" s="114"/>
    </row>
    <row r="380" spans="1:30" s="115" customFormat="1" ht="30" customHeight="1" x14ac:dyDescent="0.35">
      <c r="A380" s="222" t="e">
        <v>#N/A</v>
      </c>
      <c r="B380" s="106" t="s">
        <v>32</v>
      </c>
      <c r="C380" s="224"/>
      <c r="D380" s="24" t="s">
        <v>519</v>
      </c>
      <c r="E380" s="106" t="s">
        <v>1121</v>
      </c>
      <c r="F380" s="107" t="s">
        <v>526</v>
      </c>
      <c r="G380" s="222"/>
      <c r="H380" s="107" t="s">
        <v>523</v>
      </c>
      <c r="I380" s="108" t="str">
        <f t="shared" si="22"/>
        <v>晋江(工业城)-晋江电商仓(五里埔)</v>
      </c>
      <c r="J380" s="24" t="s">
        <v>524</v>
      </c>
      <c r="K380" s="106" t="s">
        <v>40</v>
      </c>
      <c r="L380" s="25" t="s">
        <v>41</v>
      </c>
      <c r="M380" s="24">
        <v>10</v>
      </c>
      <c r="N380" s="109">
        <v>6</v>
      </c>
      <c r="O380" s="110">
        <v>1</v>
      </c>
      <c r="P380" s="110">
        <v>1</v>
      </c>
      <c r="Q380" s="110">
        <v>0.5</v>
      </c>
      <c r="R380" s="111">
        <f t="shared" si="21"/>
        <v>2.5</v>
      </c>
      <c r="S380" s="226"/>
      <c r="T380" s="19" t="s">
        <v>42</v>
      </c>
      <c r="U380" s="112" t="s">
        <v>43</v>
      </c>
      <c r="V380" s="112" t="s">
        <v>43</v>
      </c>
      <c r="W380" s="26" t="s">
        <v>1259</v>
      </c>
      <c r="X380" s="200"/>
      <c r="Y380" s="200"/>
      <c r="Z380" s="113" t="s">
        <v>44</v>
      </c>
      <c r="AA380" s="107"/>
      <c r="AB380" s="114"/>
    </row>
    <row r="381" spans="1:30" s="115" customFormat="1" ht="30" customHeight="1" x14ac:dyDescent="0.35">
      <c r="A381" s="222" t="e">
        <v>#N/A</v>
      </c>
      <c r="B381" s="106" t="s">
        <v>32</v>
      </c>
      <c r="C381" s="224"/>
      <c r="D381" s="24" t="s">
        <v>519</v>
      </c>
      <c r="E381" s="106" t="s">
        <v>1122</v>
      </c>
      <c r="F381" s="107" t="s">
        <v>1123</v>
      </c>
      <c r="G381" s="222"/>
      <c r="H381" s="107" t="s">
        <v>523</v>
      </c>
      <c r="I381" s="108" t="str">
        <f t="shared" si="22"/>
        <v>晋江(内坑)-晋江电商仓(五里埔)</v>
      </c>
      <c r="J381" s="24" t="s">
        <v>524</v>
      </c>
      <c r="K381" s="106" t="s">
        <v>40</v>
      </c>
      <c r="L381" s="25" t="s">
        <v>41</v>
      </c>
      <c r="M381" s="116">
        <v>10</v>
      </c>
      <c r="N381" s="117">
        <v>12</v>
      </c>
      <c r="O381" s="110">
        <v>1</v>
      </c>
      <c r="P381" s="110">
        <v>1</v>
      </c>
      <c r="Q381" s="110">
        <v>0.5</v>
      </c>
      <c r="R381" s="111">
        <f t="shared" si="21"/>
        <v>2.5</v>
      </c>
      <c r="S381" s="226"/>
      <c r="T381" s="19" t="s">
        <v>42</v>
      </c>
      <c r="U381" s="112" t="s">
        <v>43</v>
      </c>
      <c r="V381" s="112" t="s">
        <v>43</v>
      </c>
      <c r="W381" s="26" t="s">
        <v>1259</v>
      </c>
      <c r="X381" s="200"/>
      <c r="Y381" s="200"/>
      <c r="Z381" s="113" t="s">
        <v>44</v>
      </c>
      <c r="AA381" s="107"/>
      <c r="AB381" s="114"/>
    </row>
    <row r="382" spans="1:30" s="115" customFormat="1" ht="30" customHeight="1" x14ac:dyDescent="0.35">
      <c r="A382" s="222" t="e">
        <v>#N/A</v>
      </c>
      <c r="B382" s="24" t="s">
        <v>32</v>
      </c>
      <c r="C382" s="224"/>
      <c r="D382" s="24" t="s">
        <v>519</v>
      </c>
      <c r="E382" s="106"/>
      <c r="F382" s="107" t="s">
        <v>521</v>
      </c>
      <c r="G382" s="222"/>
      <c r="H382" s="107" t="s">
        <v>1124</v>
      </c>
      <c r="I382" s="108" t="str">
        <f t="shared" si="22"/>
        <v>晋江(中纸)-晋江电商仓(保税仓)</v>
      </c>
      <c r="J382" s="24" t="s">
        <v>524</v>
      </c>
      <c r="K382" s="24" t="s">
        <v>40</v>
      </c>
      <c r="L382" s="25" t="s">
        <v>41</v>
      </c>
      <c r="M382" s="24">
        <v>10</v>
      </c>
      <c r="N382" s="109">
        <v>5</v>
      </c>
      <c r="O382" s="110">
        <v>1</v>
      </c>
      <c r="P382" s="110">
        <v>1</v>
      </c>
      <c r="Q382" s="110">
        <v>0.5</v>
      </c>
      <c r="R382" s="111">
        <f t="shared" si="21"/>
        <v>2.5</v>
      </c>
      <c r="S382" s="226"/>
      <c r="T382" s="19" t="s">
        <v>42</v>
      </c>
      <c r="U382" s="112" t="s">
        <v>43</v>
      </c>
      <c r="V382" s="112" t="s">
        <v>43</v>
      </c>
      <c r="W382" s="26" t="s">
        <v>1260</v>
      </c>
      <c r="X382" s="200"/>
      <c r="Y382" s="200"/>
      <c r="Z382" s="113" t="s">
        <v>44</v>
      </c>
      <c r="AA382" s="107"/>
      <c r="AB382" s="26"/>
    </row>
    <row r="383" spans="1:30" s="115" customFormat="1" ht="30" customHeight="1" x14ac:dyDescent="0.35">
      <c r="A383" s="222" t="e">
        <v>#N/A</v>
      </c>
      <c r="B383" s="24" t="s">
        <v>32</v>
      </c>
      <c r="C383" s="224"/>
      <c r="D383" s="24" t="s">
        <v>519</v>
      </c>
      <c r="E383" s="106"/>
      <c r="F383" s="107" t="s">
        <v>1120</v>
      </c>
      <c r="G383" s="222"/>
      <c r="H383" s="107" t="s">
        <v>1124</v>
      </c>
      <c r="I383" s="108" t="str">
        <f t="shared" si="22"/>
        <v>晋江(五里埔)-晋江电商仓(保税仓)</v>
      </c>
      <c r="J383" s="24" t="s">
        <v>524</v>
      </c>
      <c r="K383" s="24" t="s">
        <v>40</v>
      </c>
      <c r="L383" s="25" t="s">
        <v>41</v>
      </c>
      <c r="M383" s="24">
        <v>10</v>
      </c>
      <c r="N383" s="109">
        <v>6</v>
      </c>
      <c r="O383" s="110">
        <v>1</v>
      </c>
      <c r="P383" s="110">
        <v>1</v>
      </c>
      <c r="Q383" s="110">
        <v>0.5</v>
      </c>
      <c r="R383" s="111">
        <f t="shared" si="21"/>
        <v>2.5</v>
      </c>
      <c r="S383" s="226"/>
      <c r="T383" s="19" t="s">
        <v>42</v>
      </c>
      <c r="U383" s="112" t="s">
        <v>43</v>
      </c>
      <c r="V383" s="112" t="s">
        <v>43</v>
      </c>
      <c r="W383" s="26" t="s">
        <v>1259</v>
      </c>
      <c r="X383" s="200"/>
      <c r="Y383" s="200"/>
      <c r="Z383" s="113" t="s">
        <v>44</v>
      </c>
      <c r="AA383" s="107"/>
      <c r="AB383" s="114"/>
    </row>
    <row r="384" spans="1:30" s="115" customFormat="1" ht="30" customHeight="1" x14ac:dyDescent="0.35">
      <c r="A384" s="222" t="e">
        <v>#N/A</v>
      </c>
      <c r="B384" s="24" t="s">
        <v>32</v>
      </c>
      <c r="C384" s="224"/>
      <c r="D384" s="24" t="s">
        <v>519</v>
      </c>
      <c r="E384" s="106"/>
      <c r="F384" s="107" t="s">
        <v>1123</v>
      </c>
      <c r="G384" s="222"/>
      <c r="H384" s="107" t="s">
        <v>1124</v>
      </c>
      <c r="I384" s="108" t="str">
        <f t="shared" si="22"/>
        <v>晋江(内坑)-晋江电商仓(保税仓)</v>
      </c>
      <c r="J384" s="24" t="s">
        <v>524</v>
      </c>
      <c r="K384" s="24" t="s">
        <v>40</v>
      </c>
      <c r="L384" s="25" t="s">
        <v>41</v>
      </c>
      <c r="M384" s="24">
        <v>10</v>
      </c>
      <c r="N384" s="109">
        <v>10</v>
      </c>
      <c r="O384" s="110">
        <v>1</v>
      </c>
      <c r="P384" s="110">
        <v>1</v>
      </c>
      <c r="Q384" s="110">
        <v>0.5</v>
      </c>
      <c r="R384" s="111">
        <f t="shared" si="21"/>
        <v>2.5</v>
      </c>
      <c r="S384" s="226"/>
      <c r="T384" s="19" t="s">
        <v>42</v>
      </c>
      <c r="U384" s="112" t="s">
        <v>43</v>
      </c>
      <c r="V384" s="112" t="s">
        <v>43</v>
      </c>
      <c r="W384" s="26" t="s">
        <v>1259</v>
      </c>
      <c r="X384" s="200"/>
      <c r="Y384" s="200"/>
      <c r="Z384" s="113" t="s">
        <v>44</v>
      </c>
      <c r="AA384" s="107"/>
      <c r="AB384" s="114"/>
    </row>
    <row r="385" spans="1:28" customFormat="1" ht="27.75" x14ac:dyDescent="0.4">
      <c r="A385" s="222" t="e">
        <v>#N/A</v>
      </c>
      <c r="B385" s="24" t="s">
        <v>32</v>
      </c>
      <c r="C385" s="224"/>
      <c r="D385" s="24" t="s">
        <v>519</v>
      </c>
      <c r="E385" s="106"/>
      <c r="F385" s="107" t="s">
        <v>526</v>
      </c>
      <c r="G385" s="222"/>
      <c r="H385" s="107" t="s">
        <v>1124</v>
      </c>
      <c r="I385" s="108" t="str">
        <f t="shared" si="22"/>
        <v>晋江(工业城)-晋江电商仓(保税仓)</v>
      </c>
      <c r="J385" s="24" t="s">
        <v>524</v>
      </c>
      <c r="K385" s="24" t="s">
        <v>40</v>
      </c>
      <c r="L385" s="25" t="s">
        <v>41</v>
      </c>
      <c r="M385" s="24">
        <v>10</v>
      </c>
      <c r="N385" s="109">
        <v>10</v>
      </c>
      <c r="O385" s="110">
        <v>1</v>
      </c>
      <c r="P385" s="110">
        <v>1</v>
      </c>
      <c r="Q385" s="110">
        <v>0.5</v>
      </c>
      <c r="R385" s="111">
        <f t="shared" si="21"/>
        <v>2.5</v>
      </c>
      <c r="S385" s="227"/>
      <c r="T385" s="19" t="s">
        <v>42</v>
      </c>
      <c r="U385" s="112" t="s">
        <v>43</v>
      </c>
      <c r="V385" s="112" t="s">
        <v>43</v>
      </c>
      <c r="W385" s="26" t="s">
        <v>1259</v>
      </c>
      <c r="X385" s="201"/>
      <c r="Y385" s="201"/>
      <c r="Z385" s="113" t="s">
        <v>44</v>
      </c>
      <c r="AA385" s="107"/>
      <c r="AB385" s="114"/>
    </row>
    <row r="386" spans="1:28" customFormat="1" ht="27.75" x14ac:dyDescent="0.4">
      <c r="A386" s="28">
        <v>152</v>
      </c>
      <c r="B386" s="24" t="s">
        <v>32</v>
      </c>
      <c r="C386" s="118" t="s">
        <v>48</v>
      </c>
      <c r="D386" s="24" t="s">
        <v>519</v>
      </c>
      <c r="E386" s="106" t="s">
        <v>525</v>
      </c>
      <c r="F386" s="110" t="s">
        <v>526</v>
      </c>
      <c r="G386" s="28" t="s">
        <v>527</v>
      </c>
      <c r="H386" s="110" t="s">
        <v>527</v>
      </c>
      <c r="I386" s="108" t="str">
        <f t="shared" si="22"/>
        <v>晋江(工业城)-内坑厂区</v>
      </c>
      <c r="J386" s="24" t="s">
        <v>39</v>
      </c>
      <c r="K386" s="24" t="s">
        <v>40</v>
      </c>
      <c r="L386" s="25" t="s">
        <v>41</v>
      </c>
      <c r="M386" s="24">
        <v>40</v>
      </c>
      <c r="N386" s="109">
        <v>10</v>
      </c>
      <c r="O386" s="110">
        <v>1</v>
      </c>
      <c r="P386" s="110">
        <v>0.5</v>
      </c>
      <c r="Q386" s="110">
        <v>0.5</v>
      </c>
      <c r="R386" s="111">
        <f t="shared" si="21"/>
        <v>2</v>
      </c>
      <c r="S386" s="23">
        <v>80</v>
      </c>
      <c r="T386" s="19" t="s">
        <v>42</v>
      </c>
      <c r="U386" s="112" t="s">
        <v>43</v>
      </c>
      <c r="V386" s="112" t="s">
        <v>43</v>
      </c>
      <c r="W386" s="26" t="s">
        <v>1259</v>
      </c>
      <c r="X386" s="112">
        <v>80</v>
      </c>
      <c r="Y386" s="112">
        <v>100</v>
      </c>
      <c r="Z386" s="113" t="s">
        <v>44</v>
      </c>
      <c r="AA386" s="110"/>
      <c r="AB386" s="26"/>
    </row>
    <row r="387" spans="1:28" customFormat="1" ht="23.25" x14ac:dyDescent="0.4">
      <c r="A387" s="228">
        <v>153</v>
      </c>
      <c r="B387" s="116" t="s">
        <v>32</v>
      </c>
      <c r="C387" s="229" t="s">
        <v>48</v>
      </c>
      <c r="D387" s="24" t="s">
        <v>519</v>
      </c>
      <c r="E387" s="106" t="s">
        <v>529</v>
      </c>
      <c r="F387" s="110" t="s">
        <v>244</v>
      </c>
      <c r="G387" s="228" t="s">
        <v>530</v>
      </c>
      <c r="H387" s="120" t="s">
        <v>531</v>
      </c>
      <c r="I387" s="108" t="str">
        <f t="shared" si="22"/>
        <v>晋江-本地盘仓（含外租仓）</v>
      </c>
      <c r="J387" s="24" t="s">
        <v>532</v>
      </c>
      <c r="K387" s="24" t="s">
        <v>40</v>
      </c>
      <c r="L387" s="25" t="s">
        <v>137</v>
      </c>
      <c r="M387" s="116">
        <v>10</v>
      </c>
      <c r="N387" s="117">
        <v>7</v>
      </c>
      <c r="O387" s="110">
        <v>1</v>
      </c>
      <c r="P387" s="110">
        <v>0.5</v>
      </c>
      <c r="Q387" s="110">
        <v>0.5</v>
      </c>
      <c r="R387" s="111">
        <f t="shared" si="21"/>
        <v>2</v>
      </c>
      <c r="S387" s="222">
        <v>100</v>
      </c>
      <c r="T387" s="19" t="s">
        <v>42</v>
      </c>
      <c r="U387" s="24" t="s">
        <v>43</v>
      </c>
      <c r="V387" s="112" t="s">
        <v>43</v>
      </c>
      <c r="W387" s="114"/>
      <c r="X387" s="112">
        <v>3100</v>
      </c>
      <c r="Y387" s="112">
        <v>3565</v>
      </c>
      <c r="Z387" s="113" t="s">
        <v>44</v>
      </c>
      <c r="AA387" s="107"/>
      <c r="AB387" s="114"/>
    </row>
    <row r="388" spans="1:28" customFormat="1" ht="23.25" x14ac:dyDescent="0.4">
      <c r="A388" s="228" t="e">
        <v>#N/A</v>
      </c>
      <c r="B388" s="24" t="s">
        <v>32</v>
      </c>
      <c r="C388" s="230"/>
      <c r="D388" s="24" t="s">
        <v>519</v>
      </c>
      <c r="E388" s="106" t="s">
        <v>1125</v>
      </c>
      <c r="F388" s="110" t="s">
        <v>244</v>
      </c>
      <c r="G388" s="228"/>
      <c r="H388" s="120" t="s">
        <v>531</v>
      </c>
      <c r="I388" s="108" t="str">
        <f t="shared" si="22"/>
        <v>晋江-本地盘仓（含外租仓）</v>
      </c>
      <c r="J388" s="24" t="s">
        <v>1126</v>
      </c>
      <c r="K388" s="24" t="s">
        <v>40</v>
      </c>
      <c r="L388" s="25" t="s">
        <v>41</v>
      </c>
      <c r="M388" s="24">
        <v>10</v>
      </c>
      <c r="N388" s="109">
        <v>7</v>
      </c>
      <c r="O388" s="110">
        <v>1</v>
      </c>
      <c r="P388" s="110">
        <v>0.5</v>
      </c>
      <c r="Q388" s="110">
        <v>0.5</v>
      </c>
      <c r="R388" s="111">
        <f t="shared" si="21"/>
        <v>2</v>
      </c>
      <c r="S388" s="222"/>
      <c r="T388" s="19" t="s">
        <v>42</v>
      </c>
      <c r="U388" s="24" t="s">
        <v>43</v>
      </c>
      <c r="V388" s="112" t="s">
        <v>43</v>
      </c>
      <c r="W388" s="114"/>
      <c r="X388" s="112">
        <v>500</v>
      </c>
      <c r="Y388" s="112">
        <v>575</v>
      </c>
      <c r="Z388" s="113" t="s">
        <v>44</v>
      </c>
      <c r="AA388" s="107"/>
      <c r="AB388" s="114"/>
    </row>
    <row r="389" spans="1:28" customFormat="1" ht="23.25" x14ac:dyDescent="0.4">
      <c r="A389" s="228" t="e">
        <v>#N/A</v>
      </c>
      <c r="B389" s="24" t="s">
        <v>32</v>
      </c>
      <c r="C389" s="230"/>
      <c r="D389" s="24" t="s">
        <v>519</v>
      </c>
      <c r="E389" s="106" t="s">
        <v>1127</v>
      </c>
      <c r="F389" s="110" t="s">
        <v>244</v>
      </c>
      <c r="G389" s="228"/>
      <c r="H389" s="110" t="s">
        <v>1128</v>
      </c>
      <c r="I389" s="108" t="str">
        <f t="shared" si="22"/>
        <v>晋江-五里埔厂区间</v>
      </c>
      <c r="J389" s="24" t="s">
        <v>532</v>
      </c>
      <c r="K389" s="24" t="s">
        <v>40</v>
      </c>
      <c r="L389" s="25" t="s">
        <v>137</v>
      </c>
      <c r="M389" s="24">
        <v>10</v>
      </c>
      <c r="N389" s="109">
        <v>1</v>
      </c>
      <c r="O389" s="110">
        <v>1</v>
      </c>
      <c r="P389" s="110">
        <v>0.5</v>
      </c>
      <c r="Q389" s="110">
        <v>0.5</v>
      </c>
      <c r="R389" s="111">
        <f t="shared" si="21"/>
        <v>2</v>
      </c>
      <c r="S389" s="222"/>
      <c r="T389" s="19" t="s">
        <v>42</v>
      </c>
      <c r="U389" s="24" t="s">
        <v>43</v>
      </c>
      <c r="V389" s="112" t="s">
        <v>43</v>
      </c>
      <c r="W389" s="114"/>
      <c r="X389" s="112">
        <v>2</v>
      </c>
      <c r="Y389" s="112">
        <v>2</v>
      </c>
      <c r="Z389" s="113" t="s">
        <v>44</v>
      </c>
      <c r="AA389" s="107"/>
      <c r="AB389" s="114"/>
    </row>
    <row r="390" spans="1:28" customFormat="1" ht="23.25" x14ac:dyDescent="0.4">
      <c r="A390" s="228" t="e">
        <v>#N/A</v>
      </c>
      <c r="B390" s="24" t="s">
        <v>32</v>
      </c>
      <c r="C390" s="230"/>
      <c r="D390" s="24" t="s">
        <v>519</v>
      </c>
      <c r="E390" s="106" t="s">
        <v>1129</v>
      </c>
      <c r="F390" s="110" t="s">
        <v>244</v>
      </c>
      <c r="G390" s="228"/>
      <c r="H390" s="110" t="s">
        <v>1128</v>
      </c>
      <c r="I390" s="108" t="str">
        <f t="shared" si="22"/>
        <v>晋江-五里埔厂区间</v>
      </c>
      <c r="J390" s="24" t="s">
        <v>1126</v>
      </c>
      <c r="K390" s="24" t="s">
        <v>40</v>
      </c>
      <c r="L390" s="25" t="s">
        <v>41</v>
      </c>
      <c r="M390" s="24">
        <v>10</v>
      </c>
      <c r="N390" s="109">
        <v>1</v>
      </c>
      <c r="O390" s="110">
        <v>1</v>
      </c>
      <c r="P390" s="110">
        <v>0.5</v>
      </c>
      <c r="Q390" s="110">
        <v>0.5</v>
      </c>
      <c r="R390" s="111">
        <f t="shared" si="21"/>
        <v>2</v>
      </c>
      <c r="S390" s="222"/>
      <c r="T390" s="19" t="s">
        <v>42</v>
      </c>
      <c r="U390" s="24" t="s">
        <v>43</v>
      </c>
      <c r="V390" s="112" t="s">
        <v>43</v>
      </c>
      <c r="W390" s="114"/>
      <c r="X390" s="112">
        <v>2</v>
      </c>
      <c r="Y390" s="112">
        <v>2</v>
      </c>
      <c r="Z390" s="113" t="s">
        <v>44</v>
      </c>
      <c r="AA390" s="107"/>
      <c r="AB390" s="114"/>
    </row>
    <row r="391" spans="1:28" customFormat="1" ht="23.25" x14ac:dyDescent="0.4">
      <c r="A391" s="228" t="e">
        <v>#N/A</v>
      </c>
      <c r="B391" s="24" t="s">
        <v>32</v>
      </c>
      <c r="C391" s="230"/>
      <c r="D391" s="24" t="s">
        <v>519</v>
      </c>
      <c r="E391" s="106" t="s">
        <v>1130</v>
      </c>
      <c r="F391" s="110" t="s">
        <v>244</v>
      </c>
      <c r="G391" s="228"/>
      <c r="H391" s="110" t="s">
        <v>1131</v>
      </c>
      <c r="I391" s="108" t="str">
        <f t="shared" si="22"/>
        <v>晋江-安东厂区间</v>
      </c>
      <c r="J391" s="24" t="s">
        <v>532</v>
      </c>
      <c r="K391" s="24" t="s">
        <v>40</v>
      </c>
      <c r="L391" s="25" t="s">
        <v>137</v>
      </c>
      <c r="M391" s="24">
        <v>10</v>
      </c>
      <c r="N391" s="109">
        <v>1</v>
      </c>
      <c r="O391" s="110">
        <v>1</v>
      </c>
      <c r="P391" s="110">
        <v>0.5</v>
      </c>
      <c r="Q391" s="110">
        <v>0.5</v>
      </c>
      <c r="R391" s="111">
        <f t="shared" si="21"/>
        <v>2</v>
      </c>
      <c r="S391" s="222"/>
      <c r="T391" s="19" t="s">
        <v>42</v>
      </c>
      <c r="U391" s="24" t="s">
        <v>43</v>
      </c>
      <c r="V391" s="112" t="s">
        <v>43</v>
      </c>
      <c r="W391" s="114"/>
      <c r="X391" s="112">
        <v>0</v>
      </c>
      <c r="Y391" s="112">
        <v>0</v>
      </c>
      <c r="Z391" s="113" t="s">
        <v>44</v>
      </c>
      <c r="AA391" s="107"/>
      <c r="AB391" s="114"/>
    </row>
    <row r="392" spans="1:28" customFormat="1" ht="23.25" x14ac:dyDescent="0.4">
      <c r="A392" s="228" t="e">
        <v>#N/A</v>
      </c>
      <c r="B392" s="24" t="s">
        <v>32</v>
      </c>
      <c r="C392" s="230"/>
      <c r="D392" s="24" t="s">
        <v>519</v>
      </c>
      <c r="E392" s="106" t="s">
        <v>1132</v>
      </c>
      <c r="F392" s="110" t="s">
        <v>244</v>
      </c>
      <c r="G392" s="228"/>
      <c r="H392" s="110" t="s">
        <v>1131</v>
      </c>
      <c r="I392" s="108" t="str">
        <f t="shared" si="22"/>
        <v>晋江-安东厂区间</v>
      </c>
      <c r="J392" s="24" t="s">
        <v>1126</v>
      </c>
      <c r="K392" s="24" t="s">
        <v>40</v>
      </c>
      <c r="L392" s="25" t="s">
        <v>41</v>
      </c>
      <c r="M392" s="24">
        <v>10</v>
      </c>
      <c r="N392" s="109">
        <v>1</v>
      </c>
      <c r="O392" s="110">
        <v>1</v>
      </c>
      <c r="P392" s="110">
        <v>0.5</v>
      </c>
      <c r="Q392" s="110">
        <v>0.5</v>
      </c>
      <c r="R392" s="111">
        <f t="shared" si="21"/>
        <v>2</v>
      </c>
      <c r="S392" s="222"/>
      <c r="T392" s="19" t="s">
        <v>42</v>
      </c>
      <c r="U392" s="24" t="s">
        <v>43</v>
      </c>
      <c r="V392" s="112" t="s">
        <v>43</v>
      </c>
      <c r="W392" s="114"/>
      <c r="X392" s="112">
        <v>0</v>
      </c>
      <c r="Y392" s="112">
        <v>0</v>
      </c>
      <c r="Z392" s="113" t="s">
        <v>44</v>
      </c>
      <c r="AA392" s="107"/>
      <c r="AB392" s="114"/>
    </row>
    <row r="393" spans="1:28" customFormat="1" ht="23.25" x14ac:dyDescent="0.4">
      <c r="A393" s="228" t="e">
        <v>#N/A</v>
      </c>
      <c r="B393" s="116" t="s">
        <v>32</v>
      </c>
      <c r="C393" s="231"/>
      <c r="D393" s="24" t="s">
        <v>519</v>
      </c>
      <c r="E393" s="106" t="s">
        <v>1133</v>
      </c>
      <c r="F393" s="110" t="s">
        <v>244</v>
      </c>
      <c r="G393" s="228"/>
      <c r="H393" s="110" t="s">
        <v>1134</v>
      </c>
      <c r="I393" s="108" t="str">
        <f t="shared" si="22"/>
        <v>晋江-五里废料仓</v>
      </c>
      <c r="J393" s="24" t="s">
        <v>1135</v>
      </c>
      <c r="K393" s="24" t="s">
        <v>40</v>
      </c>
      <c r="L393" s="25" t="s">
        <v>137</v>
      </c>
      <c r="M393" s="116">
        <v>5</v>
      </c>
      <c r="N393" s="117">
        <v>1</v>
      </c>
      <c r="O393" s="110">
        <v>1</v>
      </c>
      <c r="P393" s="110">
        <v>0.5</v>
      </c>
      <c r="Q393" s="110">
        <v>0.5</v>
      </c>
      <c r="R393" s="111">
        <f t="shared" si="21"/>
        <v>2</v>
      </c>
      <c r="S393" s="222"/>
      <c r="T393" s="19" t="s">
        <v>42</v>
      </c>
      <c r="U393" s="24" t="s">
        <v>43</v>
      </c>
      <c r="V393" s="112" t="s">
        <v>43</v>
      </c>
      <c r="W393" s="114"/>
      <c r="X393" s="112">
        <v>90</v>
      </c>
      <c r="Y393" s="112">
        <v>103.5</v>
      </c>
      <c r="Z393" s="113" t="s">
        <v>44</v>
      </c>
      <c r="AA393" s="107"/>
      <c r="AB393" s="114"/>
    </row>
    <row r="394" spans="1:28" customFormat="1" ht="23.25" x14ac:dyDescent="0.4">
      <c r="A394" s="228">
        <v>154</v>
      </c>
      <c r="B394" s="24" t="s">
        <v>32</v>
      </c>
      <c r="C394" s="229" t="s">
        <v>48</v>
      </c>
      <c r="D394" s="24" t="s">
        <v>519</v>
      </c>
      <c r="E394" s="106" t="s">
        <v>533</v>
      </c>
      <c r="F394" s="110" t="s">
        <v>244</v>
      </c>
      <c r="G394" s="228" t="s">
        <v>534</v>
      </c>
      <c r="H394" s="110" t="s">
        <v>535</v>
      </c>
      <c r="I394" s="108" t="str">
        <f t="shared" si="22"/>
        <v>晋江-本地盘仓（2吨）</v>
      </c>
      <c r="J394" s="24" t="s">
        <v>532</v>
      </c>
      <c r="K394" s="24" t="s">
        <v>40</v>
      </c>
      <c r="L394" s="25" t="s">
        <v>137</v>
      </c>
      <c r="M394" s="24" t="s">
        <v>536</v>
      </c>
      <c r="N394" s="109">
        <v>7</v>
      </c>
      <c r="O394" s="110">
        <v>1</v>
      </c>
      <c r="P394" s="110">
        <v>0.5</v>
      </c>
      <c r="Q394" s="110">
        <v>0.5</v>
      </c>
      <c r="R394" s="111">
        <f t="shared" si="21"/>
        <v>2</v>
      </c>
      <c r="S394" s="222">
        <v>10</v>
      </c>
      <c r="T394" s="19" t="s">
        <v>42</v>
      </c>
      <c r="U394" s="24" t="s">
        <v>43</v>
      </c>
      <c r="V394" s="112" t="s">
        <v>43</v>
      </c>
      <c r="W394" s="114"/>
      <c r="X394" s="112">
        <v>300</v>
      </c>
      <c r="Y394" s="112">
        <v>345</v>
      </c>
      <c r="Z394" s="113" t="s">
        <v>44</v>
      </c>
      <c r="AA394" s="107"/>
      <c r="AB394" s="114"/>
    </row>
    <row r="395" spans="1:28" customFormat="1" ht="23.25" x14ac:dyDescent="0.4">
      <c r="A395" s="228" t="e">
        <v>#N/A</v>
      </c>
      <c r="B395" s="24" t="s">
        <v>32</v>
      </c>
      <c r="C395" s="231"/>
      <c r="D395" s="24" t="s">
        <v>519</v>
      </c>
      <c r="E395" s="106" t="s">
        <v>1136</v>
      </c>
      <c r="F395" s="110" t="s">
        <v>244</v>
      </c>
      <c r="G395" s="228"/>
      <c r="H395" s="110" t="s">
        <v>1134</v>
      </c>
      <c r="I395" s="108" t="str">
        <f t="shared" si="22"/>
        <v>晋江-五里废料仓</v>
      </c>
      <c r="J395" s="24" t="s">
        <v>1135</v>
      </c>
      <c r="K395" s="24" t="s">
        <v>40</v>
      </c>
      <c r="L395" s="25" t="s">
        <v>137</v>
      </c>
      <c r="M395" s="24" t="s">
        <v>1137</v>
      </c>
      <c r="N395" s="109">
        <v>1</v>
      </c>
      <c r="O395" s="110">
        <v>1</v>
      </c>
      <c r="P395" s="110">
        <v>0.5</v>
      </c>
      <c r="Q395" s="110">
        <v>0.5</v>
      </c>
      <c r="R395" s="111">
        <f t="shared" si="21"/>
        <v>2</v>
      </c>
      <c r="S395" s="222"/>
      <c r="T395" s="19" t="s">
        <v>42</v>
      </c>
      <c r="U395" s="24" t="s">
        <v>43</v>
      </c>
      <c r="V395" s="112" t="s">
        <v>43</v>
      </c>
      <c r="W395" s="114"/>
      <c r="X395" s="112">
        <v>90</v>
      </c>
      <c r="Y395" s="112">
        <v>103.5</v>
      </c>
      <c r="Z395" s="113" t="s">
        <v>44</v>
      </c>
      <c r="AA395" s="107"/>
      <c r="AB395" s="114"/>
    </row>
    <row r="396" spans="1:28" customFormat="1" ht="34.9" x14ac:dyDescent="0.4">
      <c r="A396" s="119">
        <v>155</v>
      </c>
      <c r="B396" s="24" t="s">
        <v>32</v>
      </c>
      <c r="C396" s="107" t="s">
        <v>33</v>
      </c>
      <c r="D396" s="24" t="s">
        <v>519</v>
      </c>
      <c r="E396" s="106" t="s">
        <v>537</v>
      </c>
      <c r="F396" s="121" t="s">
        <v>538</v>
      </c>
      <c r="G396" s="119" t="s">
        <v>539</v>
      </c>
      <c r="H396" s="110" t="s">
        <v>540</v>
      </c>
      <c r="I396" s="108" t="str">
        <f t="shared" si="22"/>
        <v>晋江（恒泰）-中纸、工业城、五里埔、后林、内坑、保税仓</v>
      </c>
      <c r="J396" s="24" t="s">
        <v>39</v>
      </c>
      <c r="K396" s="24" t="s">
        <v>40</v>
      </c>
      <c r="L396" s="25" t="s">
        <v>41</v>
      </c>
      <c r="M396" s="24">
        <v>40</v>
      </c>
      <c r="N396" s="109">
        <v>10</v>
      </c>
      <c r="O396" s="110">
        <v>1</v>
      </c>
      <c r="P396" s="110">
        <v>0.5</v>
      </c>
      <c r="Q396" s="110">
        <v>0.5</v>
      </c>
      <c r="R396" s="111">
        <f t="shared" si="21"/>
        <v>2</v>
      </c>
      <c r="S396" s="23">
        <v>600</v>
      </c>
      <c r="T396" s="19" t="s">
        <v>42</v>
      </c>
      <c r="U396" s="24" t="s">
        <v>43</v>
      </c>
      <c r="V396" s="24" t="s">
        <v>1261</v>
      </c>
      <c r="W396" s="114"/>
      <c r="X396" s="112">
        <v>4300</v>
      </c>
      <c r="Y396" s="112">
        <v>10000</v>
      </c>
      <c r="Z396" s="113" t="s">
        <v>44</v>
      </c>
      <c r="AA396" s="107"/>
      <c r="AB396" s="114"/>
    </row>
    <row r="397" spans="1:28" customFormat="1" ht="34.9" x14ac:dyDescent="0.4">
      <c r="A397" s="119">
        <v>156</v>
      </c>
      <c r="B397" s="24" t="s">
        <v>32</v>
      </c>
      <c r="C397" s="107" t="s">
        <v>33</v>
      </c>
      <c r="D397" s="24" t="s">
        <v>519</v>
      </c>
      <c r="E397" s="106" t="s">
        <v>541</v>
      </c>
      <c r="F397" s="121" t="s">
        <v>542</v>
      </c>
      <c r="G397" s="119" t="s">
        <v>543</v>
      </c>
      <c r="H397" s="110" t="s">
        <v>544</v>
      </c>
      <c r="I397" s="108" t="str">
        <f t="shared" si="22"/>
        <v>后林加工厂
(恒远德)-工业城、五里埔、后林、内坑、保税仓</v>
      </c>
      <c r="J397" s="24" t="s">
        <v>39</v>
      </c>
      <c r="K397" s="24" t="s">
        <v>40</v>
      </c>
      <c r="L397" s="25" t="s">
        <v>41</v>
      </c>
      <c r="M397" s="24">
        <v>40</v>
      </c>
      <c r="N397" s="109">
        <v>10</v>
      </c>
      <c r="O397" s="110">
        <v>1</v>
      </c>
      <c r="P397" s="110">
        <v>0.5</v>
      </c>
      <c r="Q397" s="110">
        <v>0.5</v>
      </c>
      <c r="R397" s="111">
        <f t="shared" si="21"/>
        <v>2</v>
      </c>
      <c r="S397" s="23">
        <v>300</v>
      </c>
      <c r="T397" s="19" t="s">
        <v>42</v>
      </c>
      <c r="U397" s="24" t="s">
        <v>43</v>
      </c>
      <c r="V397" s="24" t="s">
        <v>43</v>
      </c>
      <c r="W397" s="114"/>
      <c r="X397" s="112">
        <v>500</v>
      </c>
      <c r="Y397" s="112">
        <v>575</v>
      </c>
      <c r="Z397" s="113" t="s">
        <v>44</v>
      </c>
      <c r="AA397" s="107"/>
      <c r="AB397" s="114"/>
    </row>
    <row r="398" spans="1:28" customFormat="1" ht="23.25" x14ac:dyDescent="0.4">
      <c r="A398" s="240">
        <v>157</v>
      </c>
      <c r="B398" s="24" t="s">
        <v>32</v>
      </c>
      <c r="C398" s="229" t="s">
        <v>48</v>
      </c>
      <c r="D398" s="24" t="s">
        <v>519</v>
      </c>
      <c r="E398" s="106" t="s">
        <v>545</v>
      </c>
      <c r="F398" s="122" t="s">
        <v>244</v>
      </c>
      <c r="G398" s="240" t="s">
        <v>546</v>
      </c>
      <c r="H398" s="122" t="s">
        <v>547</v>
      </c>
      <c r="I398" s="108" t="str">
        <f t="shared" si="22"/>
        <v>晋江-福州RDC</v>
      </c>
      <c r="J398" s="24" t="s">
        <v>39</v>
      </c>
      <c r="K398" s="24" t="s">
        <v>40</v>
      </c>
      <c r="L398" s="25" t="s">
        <v>41</v>
      </c>
      <c r="M398" s="24">
        <v>120</v>
      </c>
      <c r="N398" s="109">
        <v>230</v>
      </c>
      <c r="O398" s="110">
        <v>1</v>
      </c>
      <c r="P398" s="107">
        <v>2</v>
      </c>
      <c r="Q398" s="110">
        <v>0.5</v>
      </c>
      <c r="R398" s="111">
        <f t="shared" si="21"/>
        <v>3.5</v>
      </c>
      <c r="S398" s="222">
        <v>1000</v>
      </c>
      <c r="T398" s="19" t="s">
        <v>42</v>
      </c>
      <c r="U398" s="112" t="s">
        <v>43</v>
      </c>
      <c r="V398" s="112" t="s">
        <v>43</v>
      </c>
      <c r="W398" s="114"/>
      <c r="X398" s="112">
        <v>11683.2403842</v>
      </c>
      <c r="Y398" s="112">
        <f>X398*1.3</f>
        <v>15188.212499460002</v>
      </c>
      <c r="Z398" s="113" t="s">
        <v>44</v>
      </c>
      <c r="AA398" s="107"/>
      <c r="AB398" s="114"/>
    </row>
    <row r="399" spans="1:28" customFormat="1" ht="23.25" x14ac:dyDescent="0.4">
      <c r="A399" s="240" t="e">
        <v>#N/A</v>
      </c>
      <c r="B399" s="116" t="s">
        <v>32</v>
      </c>
      <c r="C399" s="230"/>
      <c r="D399" s="24" t="s">
        <v>519</v>
      </c>
      <c r="E399" s="106" t="s">
        <v>1138</v>
      </c>
      <c r="F399" s="110" t="s">
        <v>244</v>
      </c>
      <c r="G399" s="240"/>
      <c r="H399" s="110" t="s">
        <v>1139</v>
      </c>
      <c r="I399" s="108" t="str">
        <f t="shared" si="22"/>
        <v>晋江-福州带托运输</v>
      </c>
      <c r="J399" s="24" t="s">
        <v>39</v>
      </c>
      <c r="K399" s="24" t="s">
        <v>40</v>
      </c>
      <c r="L399" s="25" t="s">
        <v>41</v>
      </c>
      <c r="M399" s="116">
        <v>120</v>
      </c>
      <c r="N399" s="117">
        <v>200</v>
      </c>
      <c r="O399" s="110">
        <v>1</v>
      </c>
      <c r="P399" s="107">
        <v>1</v>
      </c>
      <c r="Q399" s="110">
        <v>0.5</v>
      </c>
      <c r="R399" s="111">
        <f t="shared" si="21"/>
        <v>2.5</v>
      </c>
      <c r="S399" s="222"/>
      <c r="T399" s="19" t="s">
        <v>42</v>
      </c>
      <c r="U399" s="112" t="s">
        <v>43</v>
      </c>
      <c r="V399" s="112" t="s">
        <v>43</v>
      </c>
      <c r="W399" s="114"/>
      <c r="X399" s="112">
        <v>0</v>
      </c>
      <c r="Y399" s="112"/>
      <c r="Z399" s="113" t="s">
        <v>44</v>
      </c>
      <c r="AA399" s="107"/>
      <c r="AB399" s="114"/>
    </row>
    <row r="400" spans="1:28" customFormat="1" ht="23.25" x14ac:dyDescent="0.4">
      <c r="A400" s="240" t="e">
        <v>#N/A</v>
      </c>
      <c r="B400" s="24" t="s">
        <v>32</v>
      </c>
      <c r="C400" s="230"/>
      <c r="D400" s="24" t="s">
        <v>519</v>
      </c>
      <c r="E400" s="106" t="s">
        <v>1140</v>
      </c>
      <c r="F400" s="107" t="s">
        <v>244</v>
      </c>
      <c r="G400" s="240"/>
      <c r="H400" s="107" t="s">
        <v>1141</v>
      </c>
      <c r="I400" s="108" t="str">
        <f t="shared" si="22"/>
        <v>晋江-福州配车材料</v>
      </c>
      <c r="J400" s="24" t="s">
        <v>608</v>
      </c>
      <c r="K400" s="24" t="s">
        <v>40</v>
      </c>
      <c r="L400" s="25" t="s">
        <v>137</v>
      </c>
      <c r="M400" s="24" t="s">
        <v>1142</v>
      </c>
      <c r="N400" s="109">
        <v>200</v>
      </c>
      <c r="O400" s="110">
        <v>1</v>
      </c>
      <c r="P400" s="107">
        <v>0.5</v>
      </c>
      <c r="Q400" s="110">
        <v>0.5</v>
      </c>
      <c r="R400" s="111">
        <f t="shared" si="21"/>
        <v>2</v>
      </c>
      <c r="S400" s="222"/>
      <c r="T400" s="19" t="s">
        <v>42</v>
      </c>
      <c r="U400" s="24" t="s">
        <v>43</v>
      </c>
      <c r="V400" s="112" t="s">
        <v>43</v>
      </c>
      <c r="W400" s="114"/>
      <c r="X400" s="112">
        <v>0</v>
      </c>
      <c r="Y400" s="112"/>
      <c r="Z400" s="113" t="s">
        <v>44</v>
      </c>
      <c r="AA400" s="107"/>
      <c r="AB400" s="114"/>
    </row>
    <row r="401" spans="1:28" customFormat="1" ht="23.25" x14ac:dyDescent="0.4">
      <c r="A401" s="240" t="e">
        <v>#N/A</v>
      </c>
      <c r="B401" s="24" t="s">
        <v>32</v>
      </c>
      <c r="C401" s="230"/>
      <c r="D401" s="24" t="s">
        <v>519</v>
      </c>
      <c r="E401" s="106" t="s">
        <v>1143</v>
      </c>
      <c r="F401" s="107" t="s">
        <v>546</v>
      </c>
      <c r="G401" s="240"/>
      <c r="H401" s="107" t="s">
        <v>1144</v>
      </c>
      <c r="I401" s="108" t="str">
        <f t="shared" si="22"/>
        <v>福州-托盘回收</v>
      </c>
      <c r="J401" s="24" t="s">
        <v>608</v>
      </c>
      <c r="K401" s="24" t="s">
        <v>40</v>
      </c>
      <c r="L401" s="25" t="s">
        <v>1145</v>
      </c>
      <c r="M401" s="24" t="s">
        <v>1142</v>
      </c>
      <c r="N401" s="109">
        <v>200</v>
      </c>
      <c r="O401" s="110">
        <v>1</v>
      </c>
      <c r="P401" s="107">
        <v>0.5</v>
      </c>
      <c r="Q401" s="110">
        <v>0.5</v>
      </c>
      <c r="R401" s="111">
        <f t="shared" si="21"/>
        <v>2</v>
      </c>
      <c r="S401" s="222"/>
      <c r="T401" s="19" t="s">
        <v>42</v>
      </c>
      <c r="U401" s="24" t="s">
        <v>43</v>
      </c>
      <c r="V401" s="112" t="s">
        <v>43</v>
      </c>
      <c r="W401" s="114"/>
      <c r="X401" s="112">
        <v>0</v>
      </c>
      <c r="Y401" s="112"/>
      <c r="Z401" s="113" t="s">
        <v>44</v>
      </c>
      <c r="AA401" s="107"/>
      <c r="AB401" s="114"/>
    </row>
    <row r="402" spans="1:28" customFormat="1" ht="23.25" x14ac:dyDescent="0.4">
      <c r="A402" s="240" t="e">
        <v>#N/A</v>
      </c>
      <c r="B402" s="24" t="s">
        <v>32</v>
      </c>
      <c r="C402" s="231"/>
      <c r="D402" s="24" t="s">
        <v>519</v>
      </c>
      <c r="E402" s="106" t="s">
        <v>1146</v>
      </c>
      <c r="F402" s="107" t="s">
        <v>546</v>
      </c>
      <c r="G402" s="240"/>
      <c r="H402" s="107" t="s">
        <v>1147</v>
      </c>
      <c r="I402" s="108" t="str">
        <f t="shared" si="22"/>
        <v>福州-晋江生产公司</v>
      </c>
      <c r="J402" s="24" t="s">
        <v>39</v>
      </c>
      <c r="K402" s="24" t="s">
        <v>40</v>
      </c>
      <c r="L402" s="25" t="s">
        <v>41</v>
      </c>
      <c r="M402" s="24" t="s">
        <v>1142</v>
      </c>
      <c r="N402" s="109">
        <v>200</v>
      </c>
      <c r="O402" s="110">
        <v>1</v>
      </c>
      <c r="P402" s="107">
        <v>0.5</v>
      </c>
      <c r="Q402" s="110">
        <v>0.5</v>
      </c>
      <c r="R402" s="111">
        <f t="shared" si="21"/>
        <v>2</v>
      </c>
      <c r="S402" s="222"/>
      <c r="T402" s="19" t="s">
        <v>42</v>
      </c>
      <c r="U402" s="24" t="s">
        <v>43</v>
      </c>
      <c r="V402" s="112" t="s">
        <v>43</v>
      </c>
      <c r="W402" s="114"/>
      <c r="X402" s="112">
        <v>0</v>
      </c>
      <c r="Y402" s="112"/>
      <c r="Z402" s="113" t="s">
        <v>44</v>
      </c>
      <c r="AA402" s="107"/>
      <c r="AB402" s="114"/>
    </row>
    <row r="403" spans="1:28" customFormat="1" ht="34.9" x14ac:dyDescent="0.4">
      <c r="A403" s="222">
        <v>158</v>
      </c>
      <c r="B403" s="24" t="s">
        <v>32</v>
      </c>
      <c r="C403" s="229" t="s">
        <v>48</v>
      </c>
      <c r="D403" s="24" t="s">
        <v>519</v>
      </c>
      <c r="E403" s="106" t="s">
        <v>548</v>
      </c>
      <c r="F403" s="107" t="s">
        <v>244</v>
      </c>
      <c r="G403" s="222" t="s">
        <v>240</v>
      </c>
      <c r="H403" s="107" t="s">
        <v>549</v>
      </c>
      <c r="I403" s="108" t="str">
        <f t="shared" si="22"/>
        <v>晋江-上虞RDC、上虞电商仓（含协同仓）</v>
      </c>
      <c r="J403" s="24" t="s">
        <v>39</v>
      </c>
      <c r="K403" s="24" t="s">
        <v>40</v>
      </c>
      <c r="L403" s="25" t="s">
        <v>41</v>
      </c>
      <c r="M403" s="24">
        <v>120</v>
      </c>
      <c r="N403" s="109">
        <v>786</v>
      </c>
      <c r="O403" s="110">
        <v>1</v>
      </c>
      <c r="P403" s="107">
        <v>2</v>
      </c>
      <c r="Q403" s="110">
        <v>2</v>
      </c>
      <c r="R403" s="111">
        <f t="shared" si="21"/>
        <v>5</v>
      </c>
      <c r="S403" s="223">
        <v>800</v>
      </c>
      <c r="T403" s="19" t="s">
        <v>42</v>
      </c>
      <c r="U403" s="112" t="s">
        <v>43</v>
      </c>
      <c r="V403" s="112" t="s">
        <v>43</v>
      </c>
      <c r="W403" s="114"/>
      <c r="X403" s="112">
        <v>5072</v>
      </c>
      <c r="Y403" s="112">
        <v>6000</v>
      </c>
      <c r="Z403" s="113" t="s">
        <v>44</v>
      </c>
      <c r="AA403" s="107"/>
      <c r="AB403" s="114"/>
    </row>
    <row r="404" spans="1:28" customFormat="1" ht="23.25" x14ac:dyDescent="0.4">
      <c r="A404" s="222" t="e">
        <v>#N/A</v>
      </c>
      <c r="B404" s="24" t="s">
        <v>32</v>
      </c>
      <c r="C404" s="231"/>
      <c r="D404" s="24" t="s">
        <v>519</v>
      </c>
      <c r="E404" s="106" t="s">
        <v>1148</v>
      </c>
      <c r="F404" s="107" t="s">
        <v>244</v>
      </c>
      <c r="G404" s="222"/>
      <c r="H404" s="107" t="s">
        <v>1149</v>
      </c>
      <c r="I404" s="108" t="str">
        <f t="shared" si="22"/>
        <v>晋江-浙江配车材料</v>
      </c>
      <c r="J404" s="24" t="s">
        <v>608</v>
      </c>
      <c r="K404" s="24" t="s">
        <v>40</v>
      </c>
      <c r="L404" s="25" t="s">
        <v>137</v>
      </c>
      <c r="M404" s="24" t="s">
        <v>1142</v>
      </c>
      <c r="N404" s="109">
        <v>786</v>
      </c>
      <c r="O404" s="110">
        <v>1</v>
      </c>
      <c r="P404" s="107">
        <v>0.5</v>
      </c>
      <c r="Q404" s="110">
        <v>2</v>
      </c>
      <c r="R404" s="111">
        <f t="shared" si="21"/>
        <v>3.5</v>
      </c>
      <c r="S404" s="239"/>
      <c r="T404" s="19" t="s">
        <v>42</v>
      </c>
      <c r="U404" s="24" t="s">
        <v>43</v>
      </c>
      <c r="V404" s="112" t="s">
        <v>43</v>
      </c>
      <c r="W404" s="114"/>
      <c r="X404" s="112">
        <v>100</v>
      </c>
      <c r="Y404" s="112">
        <v>120</v>
      </c>
      <c r="Z404" s="113" t="s">
        <v>44</v>
      </c>
      <c r="AA404" s="107"/>
      <c r="AB404" s="114"/>
    </row>
    <row r="405" spans="1:28" customFormat="1" ht="23.25" x14ac:dyDescent="0.4">
      <c r="A405" s="222">
        <v>159</v>
      </c>
      <c r="B405" s="24" t="s">
        <v>32</v>
      </c>
      <c r="C405" s="229" t="s">
        <v>48</v>
      </c>
      <c r="D405" s="24" t="s">
        <v>519</v>
      </c>
      <c r="E405" s="24" t="s">
        <v>550</v>
      </c>
      <c r="F405" s="107" t="s">
        <v>244</v>
      </c>
      <c r="G405" s="222" t="s">
        <v>478</v>
      </c>
      <c r="H405" s="107" t="s">
        <v>436</v>
      </c>
      <c r="I405" s="108" t="str">
        <f t="shared" si="22"/>
        <v>晋江-苏州RDC</v>
      </c>
      <c r="J405" s="24" t="s">
        <v>39</v>
      </c>
      <c r="K405" s="24" t="s">
        <v>40</v>
      </c>
      <c r="L405" s="25" t="s">
        <v>41</v>
      </c>
      <c r="M405" s="24">
        <v>120</v>
      </c>
      <c r="N405" s="109">
        <v>982</v>
      </c>
      <c r="O405" s="110">
        <v>1</v>
      </c>
      <c r="P405" s="107">
        <v>2</v>
      </c>
      <c r="Q405" s="110">
        <v>2</v>
      </c>
      <c r="R405" s="111">
        <f t="shared" ref="R405:R415" si="23">SUM(O405:Q405)</f>
        <v>5</v>
      </c>
      <c r="S405" s="222">
        <v>800</v>
      </c>
      <c r="T405" s="19" t="s">
        <v>42</v>
      </c>
      <c r="U405" s="112" t="s">
        <v>43</v>
      </c>
      <c r="V405" s="112" t="s">
        <v>43</v>
      </c>
      <c r="W405" s="114"/>
      <c r="X405" s="112">
        <v>2234</v>
      </c>
      <c r="Y405" s="112">
        <v>2569.1</v>
      </c>
      <c r="Z405" s="113" t="s">
        <v>44</v>
      </c>
      <c r="AA405" s="107"/>
      <c r="AB405" s="114"/>
    </row>
    <row r="406" spans="1:28" customFormat="1" ht="23.25" x14ac:dyDescent="0.4">
      <c r="A406" s="222" t="e">
        <v>#N/A</v>
      </c>
      <c r="B406" s="116" t="s">
        <v>32</v>
      </c>
      <c r="C406" s="230"/>
      <c r="D406" s="24" t="s">
        <v>519</v>
      </c>
      <c r="E406" s="24" t="s">
        <v>1150</v>
      </c>
      <c r="F406" s="107" t="s">
        <v>244</v>
      </c>
      <c r="G406" s="222"/>
      <c r="H406" s="107" t="s">
        <v>98</v>
      </c>
      <c r="I406" s="108" t="str">
        <f t="shared" si="22"/>
        <v>晋江-淮安RDC</v>
      </c>
      <c r="J406" s="24" t="s">
        <v>39</v>
      </c>
      <c r="K406" s="24" t="s">
        <v>40</v>
      </c>
      <c r="L406" s="25" t="s">
        <v>41</v>
      </c>
      <c r="M406" s="116">
        <v>120</v>
      </c>
      <c r="N406" s="117">
        <v>1235</v>
      </c>
      <c r="O406" s="110">
        <v>1</v>
      </c>
      <c r="P406" s="107">
        <v>2</v>
      </c>
      <c r="Q406" s="110">
        <v>2</v>
      </c>
      <c r="R406" s="111">
        <f t="shared" si="23"/>
        <v>5</v>
      </c>
      <c r="S406" s="222"/>
      <c r="T406" s="19" t="s">
        <v>42</v>
      </c>
      <c r="U406" s="112" t="s">
        <v>43</v>
      </c>
      <c r="V406" s="112" t="s">
        <v>43</v>
      </c>
      <c r="W406" s="114"/>
      <c r="X406" s="112">
        <v>1143</v>
      </c>
      <c r="Y406" s="112">
        <v>1314.45</v>
      </c>
      <c r="Z406" s="113" t="s">
        <v>44</v>
      </c>
      <c r="AA406" s="107"/>
      <c r="AB406" s="114"/>
    </row>
    <row r="407" spans="1:28" customFormat="1" ht="23.25" x14ac:dyDescent="0.4">
      <c r="A407" s="222" t="e">
        <v>#N/A</v>
      </c>
      <c r="B407" s="24" t="s">
        <v>32</v>
      </c>
      <c r="C407" s="231"/>
      <c r="D407" s="24" t="s">
        <v>519</v>
      </c>
      <c r="E407" s="24" t="s">
        <v>1151</v>
      </c>
      <c r="F407" s="107" t="s">
        <v>244</v>
      </c>
      <c r="G407" s="222"/>
      <c r="H407" s="107" t="s">
        <v>1152</v>
      </c>
      <c r="I407" s="108" t="str">
        <f t="shared" si="22"/>
        <v>晋江-江苏配车材料</v>
      </c>
      <c r="J407" s="24" t="s">
        <v>608</v>
      </c>
      <c r="K407" s="24" t="s">
        <v>40</v>
      </c>
      <c r="L407" s="25" t="s">
        <v>137</v>
      </c>
      <c r="M407" s="24" t="s">
        <v>1142</v>
      </c>
      <c r="N407" s="109">
        <v>982</v>
      </c>
      <c r="O407" s="110">
        <v>1</v>
      </c>
      <c r="P407" s="107">
        <v>0.5</v>
      </c>
      <c r="Q407" s="110">
        <v>2</v>
      </c>
      <c r="R407" s="111">
        <f t="shared" si="23"/>
        <v>3.5</v>
      </c>
      <c r="S407" s="222"/>
      <c r="T407" s="19" t="s">
        <v>42</v>
      </c>
      <c r="U407" s="24" t="s">
        <v>43</v>
      </c>
      <c r="V407" s="112" t="s">
        <v>43</v>
      </c>
      <c r="W407" s="114"/>
      <c r="X407" s="112"/>
      <c r="Y407" s="112"/>
      <c r="Z407" s="113" t="s">
        <v>44</v>
      </c>
      <c r="AA407" s="107"/>
      <c r="AB407" s="114"/>
    </row>
    <row r="408" spans="1:28" customFormat="1" ht="23.25" x14ac:dyDescent="0.4">
      <c r="A408" s="222">
        <v>160</v>
      </c>
      <c r="B408" s="24" t="s">
        <v>32</v>
      </c>
      <c r="C408" s="229" t="s">
        <v>48</v>
      </c>
      <c r="D408" s="24" t="s">
        <v>519</v>
      </c>
      <c r="E408" s="24" t="s">
        <v>551</v>
      </c>
      <c r="F408" s="107" t="s">
        <v>244</v>
      </c>
      <c r="G408" s="222" t="s">
        <v>458</v>
      </c>
      <c r="H408" s="107" t="s">
        <v>552</v>
      </c>
      <c r="I408" s="108" t="str">
        <f t="shared" si="22"/>
        <v>晋江-合肥（含经销商）</v>
      </c>
      <c r="J408" s="24" t="s">
        <v>39</v>
      </c>
      <c r="K408" s="24" t="s">
        <v>40</v>
      </c>
      <c r="L408" s="25" t="s">
        <v>41</v>
      </c>
      <c r="M408" s="24">
        <v>120</v>
      </c>
      <c r="N408" s="109">
        <v>1035</v>
      </c>
      <c r="O408" s="110">
        <v>1</v>
      </c>
      <c r="P408" s="107">
        <v>2</v>
      </c>
      <c r="Q408" s="110">
        <v>2</v>
      </c>
      <c r="R408" s="111">
        <f t="shared" si="23"/>
        <v>5</v>
      </c>
      <c r="S408" s="222">
        <v>1000</v>
      </c>
      <c r="T408" s="19" t="s">
        <v>42</v>
      </c>
      <c r="U408" s="112" t="s">
        <v>43</v>
      </c>
      <c r="V408" s="112" t="s">
        <v>43</v>
      </c>
      <c r="W408" s="114"/>
      <c r="X408" s="112">
        <v>4015</v>
      </c>
      <c r="Y408" s="112">
        <v>4617.25</v>
      </c>
      <c r="Z408" s="113" t="s">
        <v>44</v>
      </c>
      <c r="AA408" s="107"/>
      <c r="AB408" s="114"/>
    </row>
    <row r="409" spans="1:28" customFormat="1" ht="23.25" x14ac:dyDescent="0.4">
      <c r="A409" s="222" t="e">
        <v>#N/A</v>
      </c>
      <c r="B409" s="24" t="s">
        <v>32</v>
      </c>
      <c r="C409" s="230"/>
      <c r="D409" s="24" t="s">
        <v>519</v>
      </c>
      <c r="E409" s="24" t="s">
        <v>1153</v>
      </c>
      <c r="F409" s="107" t="s">
        <v>244</v>
      </c>
      <c r="G409" s="222"/>
      <c r="H409" s="107" t="s">
        <v>1154</v>
      </c>
      <c r="I409" s="108" t="str">
        <f t="shared" si="22"/>
        <v>晋江-芜湖（含经销商）</v>
      </c>
      <c r="J409" s="24" t="s">
        <v>39</v>
      </c>
      <c r="K409" s="24" t="s">
        <v>40</v>
      </c>
      <c r="L409" s="25" t="s">
        <v>41</v>
      </c>
      <c r="M409" s="24">
        <v>120</v>
      </c>
      <c r="N409" s="109">
        <v>1084</v>
      </c>
      <c r="O409" s="110">
        <v>1</v>
      </c>
      <c r="P409" s="107">
        <v>2</v>
      </c>
      <c r="Q409" s="110">
        <v>2</v>
      </c>
      <c r="R409" s="111">
        <f t="shared" si="23"/>
        <v>5</v>
      </c>
      <c r="S409" s="222"/>
      <c r="T409" s="19" t="s">
        <v>42</v>
      </c>
      <c r="U409" s="112" t="s">
        <v>43</v>
      </c>
      <c r="V409" s="112" t="s">
        <v>43</v>
      </c>
      <c r="W409" s="114"/>
      <c r="X409" s="112">
        <v>3300</v>
      </c>
      <c r="Y409" s="112">
        <v>3795</v>
      </c>
      <c r="Z409" s="113" t="s">
        <v>44</v>
      </c>
      <c r="AA409" s="107"/>
      <c r="AB409" s="114"/>
    </row>
    <row r="410" spans="1:28" customFormat="1" ht="23.25" x14ac:dyDescent="0.4">
      <c r="A410" s="222" t="e">
        <v>#N/A</v>
      </c>
      <c r="B410" s="116" t="s">
        <v>32</v>
      </c>
      <c r="C410" s="230"/>
      <c r="D410" s="24" t="s">
        <v>519</v>
      </c>
      <c r="E410" s="106" t="s">
        <v>1155</v>
      </c>
      <c r="F410" s="107" t="s">
        <v>244</v>
      </c>
      <c r="G410" s="222"/>
      <c r="H410" s="107" t="s">
        <v>1156</v>
      </c>
      <c r="I410" s="108" t="str">
        <f t="shared" si="22"/>
        <v>晋江-芜湖电商仓</v>
      </c>
      <c r="J410" s="24" t="s">
        <v>39</v>
      </c>
      <c r="K410" s="24" t="s">
        <v>40</v>
      </c>
      <c r="L410" s="25" t="s">
        <v>41</v>
      </c>
      <c r="M410" s="116">
        <v>120</v>
      </c>
      <c r="N410" s="117">
        <v>1084</v>
      </c>
      <c r="O410" s="110">
        <v>1</v>
      </c>
      <c r="P410" s="107">
        <v>2</v>
      </c>
      <c r="Q410" s="110">
        <v>2</v>
      </c>
      <c r="R410" s="111">
        <f t="shared" si="23"/>
        <v>5</v>
      </c>
      <c r="S410" s="222"/>
      <c r="T410" s="19" t="s">
        <v>42</v>
      </c>
      <c r="U410" s="112" t="s">
        <v>43</v>
      </c>
      <c r="V410" s="112" t="s">
        <v>43</v>
      </c>
      <c r="W410" s="114"/>
      <c r="X410" s="112">
        <v>2446</v>
      </c>
      <c r="Y410" s="112">
        <v>2812.9</v>
      </c>
      <c r="Z410" s="113" t="s">
        <v>44</v>
      </c>
      <c r="AA410" s="107"/>
      <c r="AB410" s="114"/>
    </row>
    <row r="411" spans="1:28" customFormat="1" ht="23.25" x14ac:dyDescent="0.4">
      <c r="A411" s="222" t="e">
        <v>#N/A</v>
      </c>
      <c r="B411" s="24" t="s">
        <v>32</v>
      </c>
      <c r="C411" s="230"/>
      <c r="D411" s="24" t="s">
        <v>519</v>
      </c>
      <c r="E411" s="106" t="s">
        <v>1157</v>
      </c>
      <c r="F411" s="107" t="s">
        <v>244</v>
      </c>
      <c r="G411" s="222"/>
      <c r="H411" s="107" t="s">
        <v>1158</v>
      </c>
      <c r="I411" s="108" t="str">
        <f t="shared" si="22"/>
        <v>晋江-安徽配车材料</v>
      </c>
      <c r="J411" s="24" t="s">
        <v>608</v>
      </c>
      <c r="K411" s="24" t="s">
        <v>40</v>
      </c>
      <c r="L411" s="25" t="s">
        <v>137</v>
      </c>
      <c r="M411" s="24" t="s">
        <v>1142</v>
      </c>
      <c r="N411" s="109">
        <v>1035</v>
      </c>
      <c r="O411" s="110">
        <v>1</v>
      </c>
      <c r="P411" s="107">
        <v>0.5</v>
      </c>
      <c r="Q411" s="110">
        <v>2</v>
      </c>
      <c r="R411" s="111">
        <f t="shared" si="23"/>
        <v>3.5</v>
      </c>
      <c r="S411" s="222"/>
      <c r="T411" s="19" t="s">
        <v>42</v>
      </c>
      <c r="U411" s="24" t="s">
        <v>43</v>
      </c>
      <c r="V411" s="112" t="s">
        <v>43</v>
      </c>
      <c r="W411" s="114"/>
      <c r="X411" s="112">
        <v>20</v>
      </c>
      <c r="Y411" s="112">
        <v>23</v>
      </c>
      <c r="Z411" s="113" t="s">
        <v>44</v>
      </c>
      <c r="AA411" s="107"/>
      <c r="AB411" s="114"/>
    </row>
    <row r="412" spans="1:28" customFormat="1" ht="23.25" x14ac:dyDescent="0.4">
      <c r="A412" s="222" t="e">
        <v>#N/A</v>
      </c>
      <c r="B412" s="24" t="s">
        <v>32</v>
      </c>
      <c r="C412" s="230"/>
      <c r="D412" s="24" t="s">
        <v>519</v>
      </c>
      <c r="E412" s="106" t="s">
        <v>1159</v>
      </c>
      <c r="F412" s="107" t="s">
        <v>244</v>
      </c>
      <c r="G412" s="222"/>
      <c r="H412" s="107" t="s">
        <v>1160</v>
      </c>
      <c r="I412" s="108" t="str">
        <f t="shared" si="22"/>
        <v>晋江-安徽整车材料</v>
      </c>
      <c r="J412" s="24" t="s">
        <v>608</v>
      </c>
      <c r="K412" s="24" t="s">
        <v>40</v>
      </c>
      <c r="L412" s="25" t="s">
        <v>137</v>
      </c>
      <c r="M412" s="24">
        <v>20</v>
      </c>
      <c r="N412" s="109">
        <v>1035</v>
      </c>
      <c r="O412" s="110">
        <v>1</v>
      </c>
      <c r="P412" s="107">
        <v>1</v>
      </c>
      <c r="Q412" s="110">
        <v>2</v>
      </c>
      <c r="R412" s="111">
        <f t="shared" si="23"/>
        <v>4</v>
      </c>
      <c r="S412" s="222"/>
      <c r="T412" s="19" t="s">
        <v>42</v>
      </c>
      <c r="U412" s="24" t="s">
        <v>43</v>
      </c>
      <c r="V412" s="112" t="s">
        <v>43</v>
      </c>
      <c r="W412" s="114"/>
      <c r="X412" s="112">
        <v>2</v>
      </c>
      <c r="Y412" s="112">
        <v>2.2999999999999998</v>
      </c>
      <c r="Z412" s="113" t="s">
        <v>44</v>
      </c>
      <c r="AA412" s="107"/>
      <c r="AB412" s="114"/>
    </row>
    <row r="413" spans="1:28" customFormat="1" ht="23.25" x14ac:dyDescent="0.4">
      <c r="A413" s="222" t="e">
        <v>#N/A</v>
      </c>
      <c r="B413" s="24" t="s">
        <v>32</v>
      </c>
      <c r="C413" s="231"/>
      <c r="D413" s="24" t="s">
        <v>519</v>
      </c>
      <c r="E413" s="106" t="s">
        <v>1161</v>
      </c>
      <c r="F413" s="107" t="s">
        <v>244</v>
      </c>
      <c r="G413" s="222"/>
      <c r="H413" s="107" t="s">
        <v>1162</v>
      </c>
      <c r="I413" s="108" t="str">
        <f t="shared" si="22"/>
        <v>晋江-芜湖整车复卷原纸</v>
      </c>
      <c r="J413" s="24" t="s">
        <v>620</v>
      </c>
      <c r="K413" s="24" t="s">
        <v>40</v>
      </c>
      <c r="L413" s="25" t="s">
        <v>137</v>
      </c>
      <c r="M413" s="24">
        <v>20</v>
      </c>
      <c r="N413" s="109">
        <v>954</v>
      </c>
      <c r="O413" s="110">
        <v>1</v>
      </c>
      <c r="P413" s="107">
        <v>1</v>
      </c>
      <c r="Q413" s="110">
        <v>2</v>
      </c>
      <c r="R413" s="111">
        <f t="shared" si="23"/>
        <v>4</v>
      </c>
      <c r="S413" s="23">
        <v>100</v>
      </c>
      <c r="T413" s="19" t="s">
        <v>42</v>
      </c>
      <c r="U413" s="24" t="s">
        <v>43</v>
      </c>
      <c r="V413" s="112" t="s">
        <v>43</v>
      </c>
      <c r="W413" s="114"/>
      <c r="X413" s="112">
        <v>4</v>
      </c>
      <c r="Y413" s="112">
        <v>4.5999999999999996</v>
      </c>
      <c r="Z413" s="113" t="s">
        <v>44</v>
      </c>
      <c r="AA413" s="107"/>
      <c r="AB413" s="114"/>
    </row>
    <row r="414" spans="1:28" customFormat="1" ht="23.25" x14ac:dyDescent="0.4">
      <c r="A414" s="222">
        <v>161</v>
      </c>
      <c r="B414" s="24" t="s">
        <v>32</v>
      </c>
      <c r="C414" s="229" t="s">
        <v>48</v>
      </c>
      <c r="D414" s="24" t="s">
        <v>519</v>
      </c>
      <c r="E414" s="106" t="s">
        <v>553</v>
      </c>
      <c r="F414" s="107" t="s">
        <v>244</v>
      </c>
      <c r="G414" s="222" t="s">
        <v>104</v>
      </c>
      <c r="H414" s="107" t="s">
        <v>287</v>
      </c>
      <c r="I414" s="108" t="str">
        <f t="shared" si="22"/>
        <v>晋江-孝感RDC</v>
      </c>
      <c r="J414" s="24" t="s">
        <v>39</v>
      </c>
      <c r="K414" s="24" t="s">
        <v>40</v>
      </c>
      <c r="L414" s="25" t="s">
        <v>41</v>
      </c>
      <c r="M414" s="24">
        <v>120</v>
      </c>
      <c r="N414" s="109">
        <v>1028</v>
      </c>
      <c r="O414" s="110">
        <v>1</v>
      </c>
      <c r="P414" s="107">
        <v>2</v>
      </c>
      <c r="Q414" s="110">
        <v>2</v>
      </c>
      <c r="R414" s="111">
        <f t="shared" si="23"/>
        <v>5</v>
      </c>
      <c r="S414" s="23">
        <v>400</v>
      </c>
      <c r="T414" s="19" t="s">
        <v>42</v>
      </c>
      <c r="U414" s="112" t="s">
        <v>43</v>
      </c>
      <c r="V414" s="112" t="s">
        <v>43</v>
      </c>
      <c r="W414" s="114"/>
      <c r="X414" s="112">
        <v>3236</v>
      </c>
      <c r="Y414" s="112">
        <v>4000</v>
      </c>
      <c r="Z414" s="113" t="s">
        <v>44</v>
      </c>
      <c r="AA414" s="107"/>
      <c r="AB414" s="114"/>
    </row>
    <row r="415" spans="1:28" customFormat="1" ht="23.25" x14ac:dyDescent="0.4">
      <c r="A415" s="222" t="e">
        <v>#N/A</v>
      </c>
      <c r="B415" s="24" t="s">
        <v>32</v>
      </c>
      <c r="C415" s="231"/>
      <c r="D415" s="24" t="s">
        <v>519</v>
      </c>
      <c r="E415" s="106" t="s">
        <v>1163</v>
      </c>
      <c r="F415" s="107" t="s">
        <v>244</v>
      </c>
      <c r="G415" s="222"/>
      <c r="H415" s="107" t="s">
        <v>1164</v>
      </c>
      <c r="I415" s="108" t="str">
        <f t="shared" si="22"/>
        <v>晋江-湖北配车材料</v>
      </c>
      <c r="J415" s="24" t="s">
        <v>608</v>
      </c>
      <c r="K415" s="24" t="s">
        <v>40</v>
      </c>
      <c r="L415" s="25" t="s">
        <v>137</v>
      </c>
      <c r="M415" s="24" t="s">
        <v>1142</v>
      </c>
      <c r="N415" s="109">
        <v>1028</v>
      </c>
      <c r="O415" s="110">
        <v>1</v>
      </c>
      <c r="P415" s="107">
        <v>0.5</v>
      </c>
      <c r="Q415" s="110">
        <v>2</v>
      </c>
      <c r="R415" s="111">
        <f t="shared" si="23"/>
        <v>3.5</v>
      </c>
      <c r="S415" s="23">
        <v>50</v>
      </c>
      <c r="T415" s="19" t="s">
        <v>42</v>
      </c>
      <c r="U415" s="24" t="s">
        <v>43</v>
      </c>
      <c r="V415" s="112" t="s">
        <v>43</v>
      </c>
      <c r="W415" s="114"/>
      <c r="X415" s="112"/>
      <c r="Y415" s="112"/>
      <c r="Z415" s="113" t="s">
        <v>44</v>
      </c>
      <c r="AA415" s="107"/>
      <c r="AB415" s="114"/>
    </row>
    <row r="416" spans="1:28" customFormat="1" ht="23.25" x14ac:dyDescent="0.4">
      <c r="A416" s="222">
        <v>162</v>
      </c>
      <c r="B416" s="24" t="s">
        <v>32</v>
      </c>
      <c r="C416" s="229" t="s">
        <v>48</v>
      </c>
      <c r="D416" s="24" t="s">
        <v>519</v>
      </c>
      <c r="E416" s="24" t="s">
        <v>554</v>
      </c>
      <c r="F416" s="107" t="s">
        <v>244</v>
      </c>
      <c r="G416" s="222" t="s">
        <v>481</v>
      </c>
      <c r="H416" s="107" t="s">
        <v>481</v>
      </c>
      <c r="I416" s="108" t="str">
        <f t="shared" si="22"/>
        <v>晋江-孝感电商仓</v>
      </c>
      <c r="J416" s="24" t="s">
        <v>39</v>
      </c>
      <c r="K416" s="24" t="s">
        <v>40</v>
      </c>
      <c r="L416" s="25" t="s">
        <v>41</v>
      </c>
      <c r="M416" s="24">
        <v>120</v>
      </c>
      <c r="N416" s="109">
        <v>1028</v>
      </c>
      <c r="O416" s="110">
        <v>1</v>
      </c>
      <c r="P416" s="107">
        <v>2</v>
      </c>
      <c r="Q416" s="110">
        <v>2</v>
      </c>
      <c r="R416" s="111">
        <f t="shared" ref="R416:R460" si="24">SUM(O416:Q416)</f>
        <v>5</v>
      </c>
      <c r="S416" s="222">
        <v>400</v>
      </c>
      <c r="T416" s="19" t="s">
        <v>42</v>
      </c>
      <c r="U416" s="112" t="s">
        <v>43</v>
      </c>
      <c r="V416" s="112" t="s">
        <v>43</v>
      </c>
      <c r="W416" s="114"/>
      <c r="X416" s="112">
        <v>3428</v>
      </c>
      <c r="Y416" s="112">
        <v>3940</v>
      </c>
      <c r="Z416" s="113" t="s">
        <v>44</v>
      </c>
      <c r="AA416" s="107"/>
      <c r="AB416" s="114"/>
    </row>
    <row r="417" spans="1:28" customFormat="1" ht="23.25" x14ac:dyDescent="0.4">
      <c r="A417" s="222" t="e">
        <v>#N/A</v>
      </c>
      <c r="B417" s="24" t="s">
        <v>32</v>
      </c>
      <c r="C417" s="231"/>
      <c r="D417" s="24" t="s">
        <v>519</v>
      </c>
      <c r="E417" s="24" t="s">
        <v>1165</v>
      </c>
      <c r="F417" s="107" t="s">
        <v>244</v>
      </c>
      <c r="G417" s="222"/>
      <c r="H417" s="107" t="s">
        <v>1164</v>
      </c>
      <c r="I417" s="108" t="str">
        <f t="shared" si="22"/>
        <v>晋江-湖北配车材料</v>
      </c>
      <c r="J417" s="24" t="s">
        <v>608</v>
      </c>
      <c r="K417" s="24" t="s">
        <v>40</v>
      </c>
      <c r="L417" s="25" t="s">
        <v>137</v>
      </c>
      <c r="M417" s="24" t="s">
        <v>1142</v>
      </c>
      <c r="N417" s="109">
        <v>1028</v>
      </c>
      <c r="O417" s="110">
        <v>1</v>
      </c>
      <c r="P417" s="107">
        <v>0.5</v>
      </c>
      <c r="Q417" s="110">
        <v>2</v>
      </c>
      <c r="R417" s="111">
        <f t="shared" si="24"/>
        <v>3.5</v>
      </c>
      <c r="S417" s="222"/>
      <c r="T417" s="19" t="s">
        <v>42</v>
      </c>
      <c r="U417" s="24" t="s">
        <v>43</v>
      </c>
      <c r="V417" s="112" t="s">
        <v>43</v>
      </c>
      <c r="W417" s="114"/>
      <c r="X417" s="112"/>
      <c r="Y417" s="112"/>
      <c r="Z417" s="113" t="s">
        <v>44</v>
      </c>
      <c r="AA417" s="107"/>
      <c r="AB417" s="114"/>
    </row>
    <row r="418" spans="1:28" customFormat="1" ht="23.25" x14ac:dyDescent="0.4">
      <c r="A418" s="222">
        <v>163</v>
      </c>
      <c r="B418" s="24" t="s">
        <v>32</v>
      </c>
      <c r="C418" s="229" t="s">
        <v>48</v>
      </c>
      <c r="D418" s="24" t="s">
        <v>519</v>
      </c>
      <c r="E418" s="24" t="s">
        <v>555</v>
      </c>
      <c r="F418" s="107" t="s">
        <v>244</v>
      </c>
      <c r="G418" s="222" t="s">
        <v>556</v>
      </c>
      <c r="H418" s="107" t="s">
        <v>557</v>
      </c>
      <c r="I418" s="108" t="str">
        <f t="shared" si="22"/>
        <v>晋江-孝感B2C仓（含经销商）</v>
      </c>
      <c r="J418" s="24" t="s">
        <v>39</v>
      </c>
      <c r="K418" s="24" t="s">
        <v>40</v>
      </c>
      <c r="L418" s="25" t="s">
        <v>41</v>
      </c>
      <c r="M418" s="24">
        <v>120</v>
      </c>
      <c r="N418" s="109">
        <v>968</v>
      </c>
      <c r="O418" s="110">
        <v>1</v>
      </c>
      <c r="P418" s="107">
        <v>2</v>
      </c>
      <c r="Q418" s="110">
        <v>2</v>
      </c>
      <c r="R418" s="111">
        <f t="shared" si="24"/>
        <v>5</v>
      </c>
      <c r="S418" s="222">
        <v>300</v>
      </c>
      <c r="T418" s="19" t="s">
        <v>42</v>
      </c>
      <c r="U418" s="112" t="s">
        <v>43</v>
      </c>
      <c r="V418" s="112" t="s">
        <v>43</v>
      </c>
      <c r="W418" s="114"/>
      <c r="X418" s="112">
        <v>4927</v>
      </c>
      <c r="Y418" s="112">
        <v>6000</v>
      </c>
      <c r="Z418" s="113" t="s">
        <v>44</v>
      </c>
      <c r="AA418" s="107"/>
      <c r="AB418" s="114"/>
    </row>
    <row r="419" spans="1:28" customFormat="1" ht="34.9" x14ac:dyDescent="0.4">
      <c r="A419" s="222" t="e">
        <v>#N/A</v>
      </c>
      <c r="B419" s="24" t="s">
        <v>32</v>
      </c>
      <c r="C419" s="231"/>
      <c r="D419" s="24" t="s">
        <v>519</v>
      </c>
      <c r="E419" s="106" t="s">
        <v>1166</v>
      </c>
      <c r="F419" s="107" t="s">
        <v>244</v>
      </c>
      <c r="G419" s="222"/>
      <c r="H419" s="107" t="s">
        <v>1167</v>
      </c>
      <c r="I419" s="108" t="str">
        <f t="shared" si="22"/>
        <v>晋江-孝感电商（经销商及B2C仓）配车材料</v>
      </c>
      <c r="J419" s="24" t="s">
        <v>608</v>
      </c>
      <c r="K419" s="24" t="s">
        <v>40</v>
      </c>
      <c r="L419" s="25" t="s">
        <v>137</v>
      </c>
      <c r="M419" s="24" t="s">
        <v>1142</v>
      </c>
      <c r="N419" s="109">
        <v>968</v>
      </c>
      <c r="O419" s="110">
        <v>1</v>
      </c>
      <c r="P419" s="107">
        <v>0.5</v>
      </c>
      <c r="Q419" s="110">
        <v>2</v>
      </c>
      <c r="R419" s="111">
        <f t="shared" si="24"/>
        <v>3.5</v>
      </c>
      <c r="S419" s="222"/>
      <c r="T419" s="19" t="s">
        <v>42</v>
      </c>
      <c r="U419" s="24" t="s">
        <v>43</v>
      </c>
      <c r="V419" s="112" t="s">
        <v>43</v>
      </c>
      <c r="W419" s="114"/>
      <c r="X419" s="112"/>
      <c r="Y419" s="112"/>
      <c r="Z419" s="113" t="s">
        <v>44</v>
      </c>
      <c r="AA419" s="107"/>
      <c r="AB419" s="114"/>
    </row>
    <row r="420" spans="1:28" customFormat="1" ht="23.25" x14ac:dyDescent="0.4">
      <c r="A420" s="222">
        <v>164</v>
      </c>
      <c r="B420" s="116" t="s">
        <v>32</v>
      </c>
      <c r="C420" s="229" t="s">
        <v>48</v>
      </c>
      <c r="D420" s="24" t="s">
        <v>519</v>
      </c>
      <c r="E420" s="106" t="s">
        <v>558</v>
      </c>
      <c r="F420" s="107" t="s">
        <v>244</v>
      </c>
      <c r="G420" s="222" t="s">
        <v>230</v>
      </c>
      <c r="H420" s="107" t="s">
        <v>559</v>
      </c>
      <c r="I420" s="108" t="str">
        <f t="shared" si="22"/>
        <v>晋江-长沙（含经销商）</v>
      </c>
      <c r="J420" s="24" t="s">
        <v>39</v>
      </c>
      <c r="K420" s="24" t="s">
        <v>40</v>
      </c>
      <c r="L420" s="25" t="s">
        <v>41</v>
      </c>
      <c r="M420" s="116">
        <v>120</v>
      </c>
      <c r="N420" s="117">
        <v>848</v>
      </c>
      <c r="O420" s="110">
        <v>1</v>
      </c>
      <c r="P420" s="107">
        <v>2</v>
      </c>
      <c r="Q420" s="110">
        <v>2</v>
      </c>
      <c r="R420" s="111">
        <f t="shared" si="24"/>
        <v>5</v>
      </c>
      <c r="S420" s="222">
        <v>300</v>
      </c>
      <c r="T420" s="19" t="s">
        <v>42</v>
      </c>
      <c r="U420" s="112" t="s">
        <v>43</v>
      </c>
      <c r="V420" s="112" t="s">
        <v>43</v>
      </c>
      <c r="W420" s="241"/>
      <c r="X420" s="112">
        <v>1704</v>
      </c>
      <c r="Y420" s="112">
        <v>1959.6</v>
      </c>
      <c r="Z420" s="113" t="s">
        <v>44</v>
      </c>
      <c r="AA420" s="107"/>
      <c r="AB420" s="241"/>
    </row>
    <row r="421" spans="1:28" customFormat="1" ht="23.25" x14ac:dyDescent="0.4">
      <c r="A421" s="222" t="e">
        <v>#N/A</v>
      </c>
      <c r="B421" s="24" t="s">
        <v>32</v>
      </c>
      <c r="C421" s="230"/>
      <c r="D421" s="24" t="s">
        <v>519</v>
      </c>
      <c r="E421" s="24" t="s">
        <v>1168</v>
      </c>
      <c r="F421" s="107" t="s">
        <v>244</v>
      </c>
      <c r="G421" s="222"/>
      <c r="H421" s="107" t="s">
        <v>960</v>
      </c>
      <c r="I421" s="108" t="str">
        <f t="shared" si="22"/>
        <v>晋江-常德RDC</v>
      </c>
      <c r="J421" s="24" t="s">
        <v>39</v>
      </c>
      <c r="K421" s="24" t="s">
        <v>40</v>
      </c>
      <c r="L421" s="25" t="s">
        <v>41</v>
      </c>
      <c r="M421" s="24">
        <v>120</v>
      </c>
      <c r="N421" s="109">
        <v>993</v>
      </c>
      <c r="O421" s="110">
        <v>1</v>
      </c>
      <c r="P421" s="107">
        <v>2</v>
      </c>
      <c r="Q421" s="110">
        <v>2</v>
      </c>
      <c r="R421" s="111">
        <f t="shared" si="24"/>
        <v>5</v>
      </c>
      <c r="S421" s="222"/>
      <c r="T421" s="19" t="s">
        <v>42</v>
      </c>
      <c r="U421" s="112" t="s">
        <v>43</v>
      </c>
      <c r="V421" s="112" t="s">
        <v>43</v>
      </c>
      <c r="W421" s="241"/>
      <c r="X421" s="112">
        <v>750</v>
      </c>
      <c r="Y421" s="112">
        <v>862.5</v>
      </c>
      <c r="Z421" s="113" t="s">
        <v>44</v>
      </c>
      <c r="AA421" s="107"/>
      <c r="AB421" s="241"/>
    </row>
    <row r="422" spans="1:28" customFormat="1" ht="23.25" x14ac:dyDescent="0.4">
      <c r="A422" s="222" t="e">
        <v>#N/A</v>
      </c>
      <c r="B422" s="24" t="s">
        <v>32</v>
      </c>
      <c r="C422" s="230"/>
      <c r="D422" s="24" t="s">
        <v>519</v>
      </c>
      <c r="E422" s="24" t="s">
        <v>1169</v>
      </c>
      <c r="F422" s="107" t="s">
        <v>244</v>
      </c>
      <c r="G422" s="222"/>
      <c r="H422" s="107" t="s">
        <v>285</v>
      </c>
      <c r="I422" s="108" t="str">
        <f t="shared" si="22"/>
        <v>晋江-衡阳RDC</v>
      </c>
      <c r="J422" s="24" t="s">
        <v>39</v>
      </c>
      <c r="K422" s="24" t="s">
        <v>40</v>
      </c>
      <c r="L422" s="25" t="s">
        <v>41</v>
      </c>
      <c r="M422" s="24">
        <v>120</v>
      </c>
      <c r="N422" s="109">
        <v>816</v>
      </c>
      <c r="O422" s="110">
        <v>1</v>
      </c>
      <c r="P422" s="107">
        <v>2</v>
      </c>
      <c r="Q422" s="110">
        <v>2</v>
      </c>
      <c r="R422" s="111">
        <f t="shared" si="24"/>
        <v>5</v>
      </c>
      <c r="S422" s="222"/>
      <c r="T422" s="19" t="s">
        <v>42</v>
      </c>
      <c r="U422" s="112" t="s">
        <v>43</v>
      </c>
      <c r="V422" s="112" t="s">
        <v>43</v>
      </c>
      <c r="W422" s="241"/>
      <c r="X422" s="112">
        <v>485</v>
      </c>
      <c r="Y422" s="112">
        <v>557.75</v>
      </c>
      <c r="Z422" s="113" t="s">
        <v>44</v>
      </c>
      <c r="AA422" s="107"/>
      <c r="AB422" s="241"/>
    </row>
    <row r="423" spans="1:28" customFormat="1" ht="23.25" x14ac:dyDescent="0.4">
      <c r="A423" s="222" t="e">
        <v>#N/A</v>
      </c>
      <c r="B423" s="24" t="s">
        <v>32</v>
      </c>
      <c r="C423" s="230"/>
      <c r="D423" s="24" t="s">
        <v>519</v>
      </c>
      <c r="E423" s="24" t="s">
        <v>1170</v>
      </c>
      <c r="F423" s="107" t="s">
        <v>244</v>
      </c>
      <c r="G423" s="222"/>
      <c r="H423" s="107" t="s">
        <v>1171</v>
      </c>
      <c r="I423" s="108" t="str">
        <f t="shared" si="22"/>
        <v>晋江-湖南配车材料</v>
      </c>
      <c r="J423" s="24" t="s">
        <v>608</v>
      </c>
      <c r="K423" s="24" t="s">
        <v>40</v>
      </c>
      <c r="L423" s="25" t="s">
        <v>137</v>
      </c>
      <c r="M423" s="24" t="s">
        <v>1142</v>
      </c>
      <c r="N423" s="109">
        <v>801</v>
      </c>
      <c r="O423" s="110">
        <v>1</v>
      </c>
      <c r="P423" s="107">
        <v>0.5</v>
      </c>
      <c r="Q423" s="110">
        <v>2</v>
      </c>
      <c r="R423" s="111">
        <f t="shared" si="24"/>
        <v>3.5</v>
      </c>
      <c r="S423" s="222"/>
      <c r="T423" s="19" t="s">
        <v>42</v>
      </c>
      <c r="U423" s="24" t="s">
        <v>43</v>
      </c>
      <c r="V423" s="112" t="s">
        <v>43</v>
      </c>
      <c r="W423" s="241"/>
      <c r="X423" s="112"/>
      <c r="Y423" s="112"/>
      <c r="Z423" s="113" t="s">
        <v>44</v>
      </c>
      <c r="AA423" s="107"/>
      <c r="AB423" s="241"/>
    </row>
    <row r="424" spans="1:28" customFormat="1" ht="23.25" x14ac:dyDescent="0.4">
      <c r="A424" s="222" t="e">
        <v>#N/A</v>
      </c>
      <c r="B424" s="24" t="s">
        <v>32</v>
      </c>
      <c r="C424" s="231"/>
      <c r="D424" s="24" t="s">
        <v>519</v>
      </c>
      <c r="E424" s="24" t="s">
        <v>1172</v>
      </c>
      <c r="F424" s="107" t="s">
        <v>244</v>
      </c>
      <c r="G424" s="222"/>
      <c r="H424" s="107" t="s">
        <v>1173</v>
      </c>
      <c r="I424" s="108" t="str">
        <f t="shared" si="22"/>
        <v>晋江-常德整车复卷原纸</v>
      </c>
      <c r="J424" s="24" t="s">
        <v>620</v>
      </c>
      <c r="K424" s="24" t="s">
        <v>40</v>
      </c>
      <c r="L424" s="25" t="s">
        <v>137</v>
      </c>
      <c r="M424" s="24">
        <v>20</v>
      </c>
      <c r="N424" s="109">
        <v>1014</v>
      </c>
      <c r="O424" s="110">
        <v>1</v>
      </c>
      <c r="P424" s="107">
        <v>1</v>
      </c>
      <c r="Q424" s="110">
        <v>2</v>
      </c>
      <c r="R424" s="111">
        <f t="shared" si="24"/>
        <v>4</v>
      </c>
      <c r="S424" s="222"/>
      <c r="T424" s="19" t="s">
        <v>42</v>
      </c>
      <c r="U424" s="24" t="s">
        <v>43</v>
      </c>
      <c r="V424" s="112" t="s">
        <v>43</v>
      </c>
      <c r="W424" s="241"/>
      <c r="X424" s="112"/>
      <c r="Y424" s="112"/>
      <c r="Z424" s="113" t="s">
        <v>44</v>
      </c>
      <c r="AA424" s="107"/>
      <c r="AB424" s="241"/>
    </row>
    <row r="425" spans="1:28" customFormat="1" ht="23.25" x14ac:dyDescent="0.4">
      <c r="A425" s="222">
        <v>165</v>
      </c>
      <c r="B425" s="24" t="s">
        <v>32</v>
      </c>
      <c r="C425" s="229" t="s">
        <v>48</v>
      </c>
      <c r="D425" s="24" t="s">
        <v>519</v>
      </c>
      <c r="E425" s="24" t="s">
        <v>560</v>
      </c>
      <c r="F425" s="107" t="s">
        <v>244</v>
      </c>
      <c r="G425" s="222" t="s">
        <v>212</v>
      </c>
      <c r="H425" s="107" t="s">
        <v>213</v>
      </c>
      <c r="I425" s="108" t="str">
        <f t="shared" si="22"/>
        <v>晋江-广州RDC</v>
      </c>
      <c r="J425" s="24" t="s">
        <v>39</v>
      </c>
      <c r="K425" s="24" t="s">
        <v>40</v>
      </c>
      <c r="L425" s="25" t="s">
        <v>41</v>
      </c>
      <c r="M425" s="24">
        <v>120</v>
      </c>
      <c r="N425" s="109">
        <v>684</v>
      </c>
      <c r="O425" s="110">
        <v>1</v>
      </c>
      <c r="P425" s="107">
        <v>2</v>
      </c>
      <c r="Q425" s="110">
        <v>1</v>
      </c>
      <c r="R425" s="111">
        <f t="shared" si="24"/>
        <v>4</v>
      </c>
      <c r="S425" s="222">
        <v>1000</v>
      </c>
      <c r="T425" s="19" t="s">
        <v>42</v>
      </c>
      <c r="U425" s="112" t="s">
        <v>43</v>
      </c>
      <c r="V425" s="112" t="s">
        <v>43</v>
      </c>
      <c r="W425" s="114"/>
      <c r="X425" s="112">
        <v>14298</v>
      </c>
      <c r="Y425" s="112">
        <f>X425*1.3</f>
        <v>18587.400000000001</v>
      </c>
      <c r="Z425" s="113" t="s">
        <v>44</v>
      </c>
      <c r="AA425" s="107"/>
      <c r="AB425" s="114"/>
    </row>
    <row r="426" spans="1:28" customFormat="1" ht="23.25" x14ac:dyDescent="0.4">
      <c r="A426" s="222" t="e">
        <v>#N/A</v>
      </c>
      <c r="B426" s="116" t="s">
        <v>32</v>
      </c>
      <c r="C426" s="231"/>
      <c r="D426" s="24" t="s">
        <v>519</v>
      </c>
      <c r="E426" s="24" t="s">
        <v>1174</v>
      </c>
      <c r="F426" s="107" t="s">
        <v>244</v>
      </c>
      <c r="G426" s="222"/>
      <c r="H426" s="107" t="s">
        <v>1175</v>
      </c>
      <c r="I426" s="108" t="str">
        <f t="shared" si="22"/>
        <v>晋江-广州配车材料</v>
      </c>
      <c r="J426" s="24" t="s">
        <v>608</v>
      </c>
      <c r="K426" s="24" t="s">
        <v>40</v>
      </c>
      <c r="L426" s="25" t="s">
        <v>137</v>
      </c>
      <c r="M426" s="116" t="s">
        <v>1142</v>
      </c>
      <c r="N426" s="117">
        <v>684</v>
      </c>
      <c r="O426" s="110">
        <v>1</v>
      </c>
      <c r="P426" s="107">
        <v>0.5</v>
      </c>
      <c r="Q426" s="110">
        <v>1</v>
      </c>
      <c r="R426" s="111">
        <f t="shared" si="24"/>
        <v>2.5</v>
      </c>
      <c r="S426" s="222"/>
      <c r="T426" s="19" t="s">
        <v>42</v>
      </c>
      <c r="U426" s="24" t="s">
        <v>43</v>
      </c>
      <c r="V426" s="112" t="s">
        <v>43</v>
      </c>
      <c r="W426" s="114"/>
      <c r="X426" s="112"/>
      <c r="Y426" s="112"/>
      <c r="Z426" s="113" t="s">
        <v>44</v>
      </c>
      <c r="AA426" s="107"/>
      <c r="AB426" s="114"/>
    </row>
    <row r="427" spans="1:28" customFormat="1" ht="23.25" x14ac:dyDescent="0.4">
      <c r="A427" s="23">
        <v>166</v>
      </c>
      <c r="B427" s="24" t="s">
        <v>32</v>
      </c>
      <c r="C427" s="107" t="s">
        <v>48</v>
      </c>
      <c r="D427" s="24" t="s">
        <v>519</v>
      </c>
      <c r="E427" s="24" t="s">
        <v>561</v>
      </c>
      <c r="F427" s="107" t="s">
        <v>244</v>
      </c>
      <c r="G427" s="23" t="s">
        <v>562</v>
      </c>
      <c r="H427" s="107" t="s">
        <v>563</v>
      </c>
      <c r="I427" s="108" t="str">
        <f t="shared" si="22"/>
        <v>晋江-广州京通客户</v>
      </c>
      <c r="J427" s="24" t="s">
        <v>39</v>
      </c>
      <c r="K427" s="24" t="s">
        <v>111</v>
      </c>
      <c r="L427" s="25" t="s">
        <v>41</v>
      </c>
      <c r="M427" s="24">
        <v>60</v>
      </c>
      <c r="N427" s="109">
        <v>648</v>
      </c>
      <c r="O427" s="110">
        <v>1</v>
      </c>
      <c r="P427" s="107">
        <v>1</v>
      </c>
      <c r="Q427" s="110">
        <v>1</v>
      </c>
      <c r="R427" s="111">
        <f t="shared" si="24"/>
        <v>3</v>
      </c>
      <c r="S427" s="23">
        <v>200</v>
      </c>
      <c r="T427" s="19" t="s">
        <v>42</v>
      </c>
      <c r="U427" s="112" t="s">
        <v>43</v>
      </c>
      <c r="V427" s="112" t="s">
        <v>43</v>
      </c>
      <c r="W427" s="114"/>
      <c r="X427" s="112">
        <v>54</v>
      </c>
      <c r="Y427" s="112">
        <f t="shared" ref="Y427:Y432" si="25">X427*1.3</f>
        <v>70.2</v>
      </c>
      <c r="Z427" s="113" t="s">
        <v>44</v>
      </c>
      <c r="AA427" s="107"/>
      <c r="AB427" s="114"/>
    </row>
    <row r="428" spans="1:28" customFormat="1" ht="13.9" x14ac:dyDescent="0.4">
      <c r="A428" s="222">
        <v>167</v>
      </c>
      <c r="B428" s="24" t="s">
        <v>32</v>
      </c>
      <c r="C428" s="229" t="s">
        <v>48</v>
      </c>
      <c r="D428" s="24" t="s">
        <v>519</v>
      </c>
      <c r="E428" s="24" t="s">
        <v>564</v>
      </c>
      <c r="F428" s="107" t="s">
        <v>244</v>
      </c>
      <c r="G428" s="222" t="s">
        <v>565</v>
      </c>
      <c r="H428" s="107" t="s">
        <v>565</v>
      </c>
      <c r="I428" s="108" t="str">
        <f t="shared" si="22"/>
        <v>晋江-深圳电商仓</v>
      </c>
      <c r="J428" s="24" t="s">
        <v>39</v>
      </c>
      <c r="K428" s="24" t="s">
        <v>111</v>
      </c>
      <c r="L428" s="25" t="s">
        <v>41</v>
      </c>
      <c r="M428" s="24">
        <v>120</v>
      </c>
      <c r="N428" s="109">
        <v>611</v>
      </c>
      <c r="O428" s="110">
        <v>1</v>
      </c>
      <c r="P428" s="107">
        <v>2</v>
      </c>
      <c r="Q428" s="110">
        <v>1</v>
      </c>
      <c r="R428" s="111">
        <f t="shared" si="24"/>
        <v>4</v>
      </c>
      <c r="S428" s="222">
        <v>650</v>
      </c>
      <c r="T428" s="19" t="s">
        <v>42</v>
      </c>
      <c r="U428" s="112" t="s">
        <v>43</v>
      </c>
      <c r="V428" s="112" t="s">
        <v>43</v>
      </c>
      <c r="W428" s="114"/>
      <c r="X428" s="112">
        <v>9700</v>
      </c>
      <c r="Y428" s="112">
        <v>11155</v>
      </c>
      <c r="Z428" s="113" t="s">
        <v>44</v>
      </c>
      <c r="AA428" s="107"/>
      <c r="AB428" s="114"/>
    </row>
    <row r="429" spans="1:28" customFormat="1" ht="23.25" x14ac:dyDescent="0.4">
      <c r="A429" s="222" t="e">
        <v>#N/A</v>
      </c>
      <c r="B429" s="24" t="s">
        <v>32</v>
      </c>
      <c r="C429" s="231"/>
      <c r="D429" s="24" t="s">
        <v>519</v>
      </c>
      <c r="E429" s="24" t="s">
        <v>1176</v>
      </c>
      <c r="F429" s="107" t="s">
        <v>244</v>
      </c>
      <c r="G429" s="222"/>
      <c r="H429" s="107" t="s">
        <v>1177</v>
      </c>
      <c r="I429" s="108" t="str">
        <f t="shared" si="22"/>
        <v>晋江-深圳电商仓配车材料</v>
      </c>
      <c r="J429" s="24" t="s">
        <v>608</v>
      </c>
      <c r="K429" s="24" t="s">
        <v>40</v>
      </c>
      <c r="L429" s="25" t="s">
        <v>137</v>
      </c>
      <c r="M429" s="24" t="s">
        <v>1142</v>
      </c>
      <c r="N429" s="109">
        <v>611</v>
      </c>
      <c r="O429" s="110">
        <v>1</v>
      </c>
      <c r="P429" s="107">
        <v>0.5</v>
      </c>
      <c r="Q429" s="110">
        <v>1</v>
      </c>
      <c r="R429" s="111">
        <f t="shared" si="24"/>
        <v>2.5</v>
      </c>
      <c r="S429" s="222"/>
      <c r="T429" s="19" t="s">
        <v>42</v>
      </c>
      <c r="U429" s="24" t="s">
        <v>43</v>
      </c>
      <c r="V429" s="112" t="s">
        <v>43</v>
      </c>
      <c r="W429" s="114"/>
      <c r="X429" s="112"/>
      <c r="Y429" s="112"/>
      <c r="Z429" s="113" t="s">
        <v>44</v>
      </c>
      <c r="AA429" s="107"/>
      <c r="AB429" s="114"/>
    </row>
    <row r="430" spans="1:28" customFormat="1" ht="104.65" x14ac:dyDescent="0.4">
      <c r="A430" s="28">
        <v>168</v>
      </c>
      <c r="B430" s="116" t="s">
        <v>32</v>
      </c>
      <c r="C430" s="107" t="s">
        <v>48</v>
      </c>
      <c r="D430" s="24" t="s">
        <v>519</v>
      </c>
      <c r="E430" s="24" t="s">
        <v>566</v>
      </c>
      <c r="F430" s="110" t="s">
        <v>244</v>
      </c>
      <c r="G430" s="28" t="s">
        <v>567</v>
      </c>
      <c r="H430" s="110" t="s">
        <v>568</v>
      </c>
      <c r="I430" s="108" t="str">
        <f t="shared" si="22"/>
        <v>晋江-广州、深圳京东平台</v>
      </c>
      <c r="J430" s="24" t="s">
        <v>39</v>
      </c>
      <c r="K430" s="24" t="s">
        <v>111</v>
      </c>
      <c r="L430" s="25" t="s">
        <v>41</v>
      </c>
      <c r="M430" s="116">
        <v>120</v>
      </c>
      <c r="N430" s="117">
        <v>650</v>
      </c>
      <c r="O430" s="110">
        <v>1</v>
      </c>
      <c r="P430" s="107">
        <v>1</v>
      </c>
      <c r="Q430" s="110">
        <v>1</v>
      </c>
      <c r="R430" s="111">
        <f t="shared" si="24"/>
        <v>3</v>
      </c>
      <c r="S430" s="23">
        <v>120</v>
      </c>
      <c r="T430" s="19" t="s">
        <v>42</v>
      </c>
      <c r="U430" s="112" t="s">
        <v>43</v>
      </c>
      <c r="V430" s="112" t="s">
        <v>1261</v>
      </c>
      <c r="W430" s="123" t="s">
        <v>569</v>
      </c>
      <c r="X430" s="112">
        <v>200</v>
      </c>
      <c r="Y430" s="112">
        <v>300</v>
      </c>
      <c r="Z430" s="113" t="s">
        <v>44</v>
      </c>
      <c r="AA430" s="124"/>
      <c r="AB430" s="123"/>
    </row>
    <row r="431" spans="1:28" customFormat="1" ht="23.25" x14ac:dyDescent="0.4">
      <c r="A431" s="28">
        <v>169</v>
      </c>
      <c r="B431" s="24" t="s">
        <v>32</v>
      </c>
      <c r="C431" s="107" t="s">
        <v>48</v>
      </c>
      <c r="D431" s="24" t="s">
        <v>519</v>
      </c>
      <c r="E431" s="24" t="s">
        <v>570</v>
      </c>
      <c r="F431" s="110" t="s">
        <v>244</v>
      </c>
      <c r="G431" s="28" t="s">
        <v>213</v>
      </c>
      <c r="H431" s="110" t="s">
        <v>571</v>
      </c>
      <c r="I431" s="108" t="str">
        <f t="shared" si="22"/>
        <v>晋江-广州RDC厢车（卷筒纸）</v>
      </c>
      <c r="J431" s="24" t="s">
        <v>39</v>
      </c>
      <c r="K431" s="24" t="s">
        <v>111</v>
      </c>
      <c r="L431" s="25" t="s">
        <v>41</v>
      </c>
      <c r="M431" s="24">
        <v>120</v>
      </c>
      <c r="N431" s="109">
        <v>684</v>
      </c>
      <c r="O431" s="110">
        <v>1</v>
      </c>
      <c r="P431" s="107">
        <v>1</v>
      </c>
      <c r="Q431" s="110">
        <v>1</v>
      </c>
      <c r="R431" s="111">
        <f t="shared" si="24"/>
        <v>3</v>
      </c>
      <c r="S431" s="23">
        <v>200</v>
      </c>
      <c r="T431" s="19" t="s">
        <v>42</v>
      </c>
      <c r="U431" s="112" t="s">
        <v>43</v>
      </c>
      <c r="V431" s="112" t="s">
        <v>43</v>
      </c>
      <c r="W431" s="114"/>
      <c r="X431" s="112">
        <v>2100</v>
      </c>
      <c r="Y431" s="112">
        <f t="shared" si="25"/>
        <v>2730</v>
      </c>
      <c r="Z431" s="113" t="s">
        <v>44</v>
      </c>
      <c r="AA431" s="107"/>
      <c r="AB431" s="114"/>
    </row>
    <row r="432" spans="1:28" customFormat="1" ht="23.25" x14ac:dyDescent="0.4">
      <c r="A432" s="23">
        <v>170</v>
      </c>
      <c r="B432" s="24" t="s">
        <v>32</v>
      </c>
      <c r="C432" s="107" t="s">
        <v>48</v>
      </c>
      <c r="D432" s="24" t="s">
        <v>519</v>
      </c>
      <c r="E432" s="24" t="s">
        <v>572</v>
      </c>
      <c r="F432" s="107" t="s">
        <v>244</v>
      </c>
      <c r="G432" s="23" t="s">
        <v>573</v>
      </c>
      <c r="H432" s="107" t="s">
        <v>574</v>
      </c>
      <c r="I432" s="108" t="str">
        <f t="shared" si="22"/>
        <v>晋江-广州RDC（肯德基）</v>
      </c>
      <c r="J432" s="24" t="s">
        <v>575</v>
      </c>
      <c r="K432" s="24" t="s">
        <v>111</v>
      </c>
      <c r="L432" s="25" t="s">
        <v>41</v>
      </c>
      <c r="M432" s="24">
        <v>120</v>
      </c>
      <c r="N432" s="109">
        <v>684</v>
      </c>
      <c r="O432" s="110">
        <v>1</v>
      </c>
      <c r="P432" s="107">
        <v>1</v>
      </c>
      <c r="Q432" s="110">
        <v>1</v>
      </c>
      <c r="R432" s="111">
        <f t="shared" si="24"/>
        <v>3</v>
      </c>
      <c r="S432" s="23">
        <v>200</v>
      </c>
      <c r="T432" s="19" t="s">
        <v>42</v>
      </c>
      <c r="U432" s="112" t="s">
        <v>43</v>
      </c>
      <c r="V432" s="112" t="s">
        <v>43</v>
      </c>
      <c r="W432" s="114"/>
      <c r="X432" s="112">
        <v>920</v>
      </c>
      <c r="Y432" s="112">
        <f t="shared" si="25"/>
        <v>1196</v>
      </c>
      <c r="Z432" s="113" t="s">
        <v>44</v>
      </c>
      <c r="AA432" s="107"/>
      <c r="AB432" s="114"/>
    </row>
    <row r="433" spans="1:28" customFormat="1" ht="23.25" x14ac:dyDescent="0.4">
      <c r="A433" s="222">
        <v>171</v>
      </c>
      <c r="B433" s="116" t="s">
        <v>32</v>
      </c>
      <c r="C433" s="229" t="s">
        <v>48</v>
      </c>
      <c r="D433" s="24" t="s">
        <v>519</v>
      </c>
      <c r="E433" s="24" t="s">
        <v>576</v>
      </c>
      <c r="F433" s="107" t="s">
        <v>244</v>
      </c>
      <c r="G433" s="222" t="s">
        <v>206</v>
      </c>
      <c r="H433" s="107" t="s">
        <v>577</v>
      </c>
      <c r="I433" s="108" t="str">
        <f t="shared" si="22"/>
        <v>晋江-南宁RDC</v>
      </c>
      <c r="J433" s="24" t="s">
        <v>39</v>
      </c>
      <c r="K433" s="24" t="s">
        <v>40</v>
      </c>
      <c r="L433" s="25" t="s">
        <v>41</v>
      </c>
      <c r="M433" s="116">
        <v>120</v>
      </c>
      <c r="N433" s="117">
        <v>1276</v>
      </c>
      <c r="O433" s="110">
        <v>1</v>
      </c>
      <c r="P433" s="107">
        <v>2</v>
      </c>
      <c r="Q433" s="110">
        <v>2</v>
      </c>
      <c r="R433" s="111">
        <f t="shared" si="24"/>
        <v>5</v>
      </c>
      <c r="S433" s="222">
        <v>400</v>
      </c>
      <c r="T433" s="19" t="s">
        <v>42</v>
      </c>
      <c r="U433" s="112" t="s">
        <v>43</v>
      </c>
      <c r="V433" s="112" t="s">
        <v>43</v>
      </c>
      <c r="W433" s="114"/>
      <c r="X433" s="112">
        <v>4100</v>
      </c>
      <c r="Y433" s="112">
        <v>4715</v>
      </c>
      <c r="Z433" s="113" t="s">
        <v>44</v>
      </c>
      <c r="AA433" s="107"/>
      <c r="AB433" s="114"/>
    </row>
    <row r="434" spans="1:28" customFormat="1" ht="23.25" x14ac:dyDescent="0.4">
      <c r="A434" s="222" t="e">
        <v>#N/A</v>
      </c>
      <c r="B434" s="24" t="s">
        <v>32</v>
      </c>
      <c r="C434" s="230"/>
      <c r="D434" s="24" t="s">
        <v>519</v>
      </c>
      <c r="E434" s="24" t="s">
        <v>1178</v>
      </c>
      <c r="F434" s="107" t="s">
        <v>244</v>
      </c>
      <c r="G434" s="222"/>
      <c r="H434" s="107" t="s">
        <v>1179</v>
      </c>
      <c r="I434" s="108" t="str">
        <f t="shared" si="22"/>
        <v>晋江-广西配车材料</v>
      </c>
      <c r="J434" s="24" t="s">
        <v>608</v>
      </c>
      <c r="K434" s="24" t="s">
        <v>40</v>
      </c>
      <c r="L434" s="25" t="s">
        <v>137</v>
      </c>
      <c r="M434" s="24" t="s">
        <v>1142</v>
      </c>
      <c r="N434" s="109">
        <v>1276</v>
      </c>
      <c r="O434" s="110">
        <v>1</v>
      </c>
      <c r="P434" s="107">
        <v>0.5</v>
      </c>
      <c r="Q434" s="110">
        <v>2</v>
      </c>
      <c r="R434" s="111">
        <f t="shared" si="24"/>
        <v>3.5</v>
      </c>
      <c r="S434" s="222"/>
      <c r="T434" s="19" t="s">
        <v>42</v>
      </c>
      <c r="U434" s="24" t="s">
        <v>43</v>
      </c>
      <c r="V434" s="112" t="s">
        <v>43</v>
      </c>
      <c r="W434" s="114"/>
      <c r="X434" s="112"/>
      <c r="Y434" s="112"/>
      <c r="Z434" s="113" t="s">
        <v>44</v>
      </c>
      <c r="AA434" s="107"/>
      <c r="AB434" s="114"/>
    </row>
    <row r="435" spans="1:28" customFormat="1" ht="23.25" x14ac:dyDescent="0.4">
      <c r="A435" s="222" t="e">
        <v>#N/A</v>
      </c>
      <c r="B435" s="24" t="s">
        <v>32</v>
      </c>
      <c r="C435" s="230"/>
      <c r="D435" s="24" t="s">
        <v>519</v>
      </c>
      <c r="E435" s="24" t="s">
        <v>1180</v>
      </c>
      <c r="F435" s="107" t="s">
        <v>244</v>
      </c>
      <c r="G435" s="222"/>
      <c r="H435" s="107" t="s">
        <v>1181</v>
      </c>
      <c r="I435" s="108" t="str">
        <f t="shared" si="22"/>
        <v>晋江-广西整车材料</v>
      </c>
      <c r="J435" s="24" t="s">
        <v>608</v>
      </c>
      <c r="K435" s="24" t="s">
        <v>40</v>
      </c>
      <c r="L435" s="25" t="s">
        <v>137</v>
      </c>
      <c r="M435" s="24">
        <v>20</v>
      </c>
      <c r="N435" s="109">
        <v>1276</v>
      </c>
      <c r="O435" s="110">
        <v>1</v>
      </c>
      <c r="P435" s="107">
        <v>1</v>
      </c>
      <c r="Q435" s="110">
        <v>2</v>
      </c>
      <c r="R435" s="111">
        <f t="shared" si="24"/>
        <v>4</v>
      </c>
      <c r="S435" s="222"/>
      <c r="T435" s="19" t="s">
        <v>42</v>
      </c>
      <c r="U435" s="24" t="s">
        <v>43</v>
      </c>
      <c r="V435" s="112" t="s">
        <v>43</v>
      </c>
      <c r="W435" s="114"/>
      <c r="X435" s="112"/>
      <c r="Y435" s="112"/>
      <c r="Z435" s="113" t="s">
        <v>44</v>
      </c>
      <c r="AA435" s="107"/>
      <c r="AB435" s="114"/>
    </row>
    <row r="436" spans="1:28" customFormat="1" ht="23.25" x14ac:dyDescent="0.4">
      <c r="A436" s="222" t="e">
        <v>#N/A</v>
      </c>
      <c r="B436" s="24" t="s">
        <v>32</v>
      </c>
      <c r="C436" s="231"/>
      <c r="D436" s="24" t="s">
        <v>519</v>
      </c>
      <c r="E436" s="24" t="s">
        <v>1182</v>
      </c>
      <c r="F436" s="107" t="s">
        <v>244</v>
      </c>
      <c r="G436" s="222"/>
      <c r="H436" s="107" t="s">
        <v>1183</v>
      </c>
      <c r="I436" s="108" t="str">
        <f t="shared" si="22"/>
        <v>晋江-广西复卷原纸</v>
      </c>
      <c r="J436" s="24" t="s">
        <v>1184</v>
      </c>
      <c r="K436" s="24" t="s">
        <v>40</v>
      </c>
      <c r="L436" s="25" t="s">
        <v>137</v>
      </c>
      <c r="M436" s="24">
        <v>20</v>
      </c>
      <c r="N436" s="109">
        <v>1276</v>
      </c>
      <c r="O436" s="110">
        <v>1</v>
      </c>
      <c r="P436" s="107">
        <v>1</v>
      </c>
      <c r="Q436" s="110">
        <v>2</v>
      </c>
      <c r="R436" s="111">
        <f t="shared" si="24"/>
        <v>4</v>
      </c>
      <c r="S436" s="23">
        <v>60</v>
      </c>
      <c r="T436" s="19" t="s">
        <v>42</v>
      </c>
      <c r="U436" s="24" t="s">
        <v>43</v>
      </c>
      <c r="V436" s="112" t="s">
        <v>43</v>
      </c>
      <c r="W436" s="114"/>
      <c r="X436" s="112">
        <v>100</v>
      </c>
      <c r="Y436" s="112">
        <v>120</v>
      </c>
      <c r="Z436" s="113" t="s">
        <v>44</v>
      </c>
      <c r="AA436" s="107"/>
      <c r="AB436" s="114"/>
    </row>
    <row r="437" spans="1:28" customFormat="1" ht="23.25" x14ac:dyDescent="0.4">
      <c r="A437" s="23">
        <v>172</v>
      </c>
      <c r="B437" s="24" t="s">
        <v>32</v>
      </c>
      <c r="C437" s="107" t="s">
        <v>48</v>
      </c>
      <c r="D437" s="24" t="s">
        <v>519</v>
      </c>
      <c r="E437" s="24" t="s">
        <v>578</v>
      </c>
      <c r="F437" s="107" t="s">
        <v>244</v>
      </c>
      <c r="G437" s="23" t="s">
        <v>579</v>
      </c>
      <c r="H437" s="107" t="s">
        <v>579</v>
      </c>
      <c r="I437" s="108" t="str">
        <f t="shared" si="22"/>
        <v>晋江-广西分切原纸</v>
      </c>
      <c r="J437" s="24" t="s">
        <v>136</v>
      </c>
      <c r="K437" s="24" t="s">
        <v>40</v>
      </c>
      <c r="L437" s="25" t="s">
        <v>137</v>
      </c>
      <c r="M437" s="24">
        <v>15</v>
      </c>
      <c r="N437" s="109">
        <v>1276</v>
      </c>
      <c r="O437" s="110">
        <v>1</v>
      </c>
      <c r="P437" s="107">
        <v>1</v>
      </c>
      <c r="Q437" s="110">
        <v>2</v>
      </c>
      <c r="R437" s="111">
        <f t="shared" si="24"/>
        <v>4</v>
      </c>
      <c r="S437" s="23">
        <v>80</v>
      </c>
      <c r="T437" s="19" t="s">
        <v>42</v>
      </c>
      <c r="U437" s="24" t="s">
        <v>43</v>
      </c>
      <c r="V437" s="112" t="s">
        <v>43</v>
      </c>
      <c r="W437" s="114"/>
      <c r="X437" s="112">
        <v>400</v>
      </c>
      <c r="Y437" s="112">
        <v>450</v>
      </c>
      <c r="Z437" s="113" t="s">
        <v>44</v>
      </c>
      <c r="AA437" s="107"/>
      <c r="AB437" s="114"/>
    </row>
    <row r="438" spans="1:28" customFormat="1" ht="23.25" x14ac:dyDescent="0.4">
      <c r="A438" s="222">
        <v>173</v>
      </c>
      <c r="B438" s="24" t="s">
        <v>32</v>
      </c>
      <c r="C438" s="229" t="s">
        <v>48</v>
      </c>
      <c r="D438" s="24" t="s">
        <v>519</v>
      </c>
      <c r="E438" s="24" t="s">
        <v>580</v>
      </c>
      <c r="F438" s="107" t="s">
        <v>244</v>
      </c>
      <c r="G438" s="222" t="s">
        <v>581</v>
      </c>
      <c r="H438" s="107" t="s">
        <v>55</v>
      </c>
      <c r="I438" s="108" t="str">
        <f t="shared" si="22"/>
        <v>晋江-漯河临颍RDC</v>
      </c>
      <c r="J438" s="24" t="s">
        <v>39</v>
      </c>
      <c r="K438" s="24" t="s">
        <v>40</v>
      </c>
      <c r="L438" s="25" t="s">
        <v>41</v>
      </c>
      <c r="M438" s="24">
        <v>120</v>
      </c>
      <c r="N438" s="109">
        <v>1322</v>
      </c>
      <c r="O438" s="110">
        <v>1</v>
      </c>
      <c r="P438" s="107">
        <v>2</v>
      </c>
      <c r="Q438" s="110">
        <v>2</v>
      </c>
      <c r="R438" s="111">
        <f t="shared" si="24"/>
        <v>5</v>
      </c>
      <c r="S438" s="23">
        <v>400</v>
      </c>
      <c r="T438" s="19" t="s">
        <v>42</v>
      </c>
      <c r="U438" s="112" t="s">
        <v>43</v>
      </c>
      <c r="V438" s="112" t="s">
        <v>43</v>
      </c>
      <c r="W438" s="114"/>
      <c r="X438" s="112">
        <v>1835</v>
      </c>
      <c r="Y438" s="112">
        <v>2110.25</v>
      </c>
      <c r="Z438" s="113" t="s">
        <v>44</v>
      </c>
      <c r="AA438" s="107"/>
      <c r="AB438" s="114"/>
    </row>
    <row r="439" spans="1:28" customFormat="1" ht="23.25" x14ac:dyDescent="0.4">
      <c r="A439" s="222" t="e">
        <v>#N/A</v>
      </c>
      <c r="B439" s="24" t="s">
        <v>32</v>
      </c>
      <c r="C439" s="231"/>
      <c r="D439" s="24" t="s">
        <v>519</v>
      </c>
      <c r="E439" s="24" t="s">
        <v>1185</v>
      </c>
      <c r="F439" s="107" t="s">
        <v>244</v>
      </c>
      <c r="G439" s="222"/>
      <c r="H439" s="107" t="s">
        <v>1186</v>
      </c>
      <c r="I439" s="108" t="str">
        <f t="shared" si="22"/>
        <v>晋江-河南配车材料</v>
      </c>
      <c r="J439" s="24" t="s">
        <v>608</v>
      </c>
      <c r="K439" s="24" t="s">
        <v>40</v>
      </c>
      <c r="L439" s="25" t="s">
        <v>137</v>
      </c>
      <c r="M439" s="24" t="s">
        <v>1142</v>
      </c>
      <c r="N439" s="109">
        <v>1322</v>
      </c>
      <c r="O439" s="110">
        <v>1</v>
      </c>
      <c r="P439" s="107">
        <v>0.5</v>
      </c>
      <c r="Q439" s="110">
        <v>2</v>
      </c>
      <c r="R439" s="111">
        <f t="shared" si="24"/>
        <v>3.5</v>
      </c>
      <c r="S439" s="23">
        <v>15</v>
      </c>
      <c r="T439" s="19" t="s">
        <v>42</v>
      </c>
      <c r="U439" s="24" t="s">
        <v>43</v>
      </c>
      <c r="V439" s="112" t="s">
        <v>43</v>
      </c>
      <c r="W439" s="114"/>
      <c r="X439" s="112"/>
      <c r="Y439" s="112"/>
      <c r="Z439" s="113" t="s">
        <v>44</v>
      </c>
      <c r="AA439" s="107"/>
      <c r="AB439" s="114"/>
    </row>
    <row r="440" spans="1:28" customFormat="1" ht="23.25" x14ac:dyDescent="0.4">
      <c r="A440" s="222">
        <v>174</v>
      </c>
      <c r="B440" s="116" t="s">
        <v>32</v>
      </c>
      <c r="C440" s="229" t="s">
        <v>48</v>
      </c>
      <c r="D440" s="24" t="s">
        <v>519</v>
      </c>
      <c r="E440" s="24" t="s">
        <v>582</v>
      </c>
      <c r="F440" s="107" t="s">
        <v>244</v>
      </c>
      <c r="G440" s="222" t="s">
        <v>328</v>
      </c>
      <c r="H440" s="107" t="s">
        <v>378</v>
      </c>
      <c r="I440" s="108" t="str">
        <f t="shared" si="22"/>
        <v>晋江-成都RDC</v>
      </c>
      <c r="J440" s="24" t="s">
        <v>39</v>
      </c>
      <c r="K440" s="24" t="s">
        <v>40</v>
      </c>
      <c r="L440" s="25" t="s">
        <v>41</v>
      </c>
      <c r="M440" s="116">
        <v>120</v>
      </c>
      <c r="N440" s="117">
        <v>2021</v>
      </c>
      <c r="O440" s="110">
        <v>1</v>
      </c>
      <c r="P440" s="107">
        <v>2</v>
      </c>
      <c r="Q440" s="110">
        <v>4</v>
      </c>
      <c r="R440" s="111">
        <f t="shared" si="24"/>
        <v>7</v>
      </c>
      <c r="S440" s="222">
        <v>800</v>
      </c>
      <c r="T440" s="19" t="s">
        <v>42</v>
      </c>
      <c r="U440" s="112" t="s">
        <v>43</v>
      </c>
      <c r="V440" s="112" t="s">
        <v>43</v>
      </c>
      <c r="W440" s="114"/>
      <c r="X440" s="112">
        <v>1425</v>
      </c>
      <c r="Y440" s="112">
        <f t="shared" ref="Y440:Y444" si="26">X440*1.3</f>
        <v>1852.5</v>
      </c>
      <c r="Z440" s="113" t="s">
        <v>44</v>
      </c>
      <c r="AA440" s="107"/>
      <c r="AB440" s="114"/>
    </row>
    <row r="441" spans="1:28" customFormat="1" ht="23.25" x14ac:dyDescent="0.4">
      <c r="A441" s="222" t="e">
        <v>#N/A</v>
      </c>
      <c r="B441" s="24" t="s">
        <v>32</v>
      </c>
      <c r="C441" s="230"/>
      <c r="D441" s="24" t="s">
        <v>519</v>
      </c>
      <c r="E441" s="24" t="s">
        <v>1187</v>
      </c>
      <c r="F441" s="107" t="s">
        <v>244</v>
      </c>
      <c r="G441" s="222"/>
      <c r="H441" s="107" t="s">
        <v>1188</v>
      </c>
      <c r="I441" s="108" t="str">
        <f t="shared" si="22"/>
        <v>晋江-成都B2C仓</v>
      </c>
      <c r="J441" s="24" t="s">
        <v>39</v>
      </c>
      <c r="K441" s="24" t="s">
        <v>40</v>
      </c>
      <c r="L441" s="25" t="s">
        <v>41</v>
      </c>
      <c r="M441" s="24">
        <v>120</v>
      </c>
      <c r="N441" s="109">
        <v>2021</v>
      </c>
      <c r="O441" s="110">
        <v>1</v>
      </c>
      <c r="P441" s="107">
        <v>2</v>
      </c>
      <c r="Q441" s="110">
        <v>4</v>
      </c>
      <c r="R441" s="111">
        <f t="shared" si="24"/>
        <v>7</v>
      </c>
      <c r="S441" s="222"/>
      <c r="T441" s="19" t="s">
        <v>42</v>
      </c>
      <c r="U441" s="112" t="s">
        <v>43</v>
      </c>
      <c r="V441" s="112" t="s">
        <v>43</v>
      </c>
      <c r="W441" s="114"/>
      <c r="X441" s="112">
        <v>1187</v>
      </c>
      <c r="Y441" s="112">
        <f t="shared" si="26"/>
        <v>1543.1000000000001</v>
      </c>
      <c r="Z441" s="113" t="s">
        <v>44</v>
      </c>
      <c r="AA441" s="107"/>
      <c r="AB441" s="114"/>
    </row>
    <row r="442" spans="1:28" customFormat="1" ht="23.25" x14ac:dyDescent="0.4">
      <c r="A442" s="222" t="e">
        <v>#N/A</v>
      </c>
      <c r="B442" s="24" t="s">
        <v>32</v>
      </c>
      <c r="C442" s="230"/>
      <c r="D442" s="24" t="s">
        <v>519</v>
      </c>
      <c r="E442" s="24" t="s">
        <v>1189</v>
      </c>
      <c r="F442" s="107" t="s">
        <v>244</v>
      </c>
      <c r="G442" s="222"/>
      <c r="H442" s="107" t="s">
        <v>1190</v>
      </c>
      <c r="I442" s="108" t="str">
        <f t="shared" si="22"/>
        <v>晋江-四川配车材料</v>
      </c>
      <c r="J442" s="24" t="s">
        <v>608</v>
      </c>
      <c r="K442" s="24" t="s">
        <v>40</v>
      </c>
      <c r="L442" s="25" t="s">
        <v>137</v>
      </c>
      <c r="M442" s="24" t="s">
        <v>1142</v>
      </c>
      <c r="N442" s="109">
        <v>2021</v>
      </c>
      <c r="O442" s="110">
        <v>1</v>
      </c>
      <c r="P442" s="107">
        <v>0.5</v>
      </c>
      <c r="Q442" s="110">
        <v>4</v>
      </c>
      <c r="R442" s="111">
        <f t="shared" si="24"/>
        <v>5.5</v>
      </c>
      <c r="S442" s="222"/>
      <c r="T442" s="19" t="s">
        <v>42</v>
      </c>
      <c r="U442" s="24" t="s">
        <v>43</v>
      </c>
      <c r="V442" s="112" t="s">
        <v>43</v>
      </c>
      <c r="W442" s="114"/>
      <c r="X442" s="112"/>
      <c r="Y442" s="112"/>
      <c r="Z442" s="113" t="s">
        <v>44</v>
      </c>
      <c r="AA442" s="107"/>
      <c r="AB442" s="114"/>
    </row>
    <row r="443" spans="1:28" customFormat="1" ht="23.25" x14ac:dyDescent="0.4">
      <c r="A443" s="222" t="e">
        <v>#N/A</v>
      </c>
      <c r="B443" s="24" t="s">
        <v>32</v>
      </c>
      <c r="C443" s="231"/>
      <c r="D443" s="24" t="s">
        <v>519</v>
      </c>
      <c r="E443" s="24" t="s">
        <v>1191</v>
      </c>
      <c r="F443" s="107" t="s">
        <v>244</v>
      </c>
      <c r="G443" s="222"/>
      <c r="H443" s="107" t="s">
        <v>1192</v>
      </c>
      <c r="I443" s="108" t="str">
        <f t="shared" ref="I443:I506" si="27">F443&amp;"-"&amp;H443</f>
        <v>晋江-四川整车材料</v>
      </c>
      <c r="J443" s="24" t="s">
        <v>608</v>
      </c>
      <c r="K443" s="24" t="s">
        <v>40</v>
      </c>
      <c r="L443" s="25" t="s">
        <v>137</v>
      </c>
      <c r="M443" s="24">
        <v>20</v>
      </c>
      <c r="N443" s="109">
        <v>2021</v>
      </c>
      <c r="O443" s="110">
        <v>1</v>
      </c>
      <c r="P443" s="107">
        <v>1</v>
      </c>
      <c r="Q443" s="110">
        <v>4</v>
      </c>
      <c r="R443" s="111">
        <f t="shared" si="24"/>
        <v>6</v>
      </c>
      <c r="S443" s="222"/>
      <c r="T443" s="19" t="s">
        <v>42</v>
      </c>
      <c r="U443" s="24" t="s">
        <v>43</v>
      </c>
      <c r="V443" s="112" t="s">
        <v>43</v>
      </c>
      <c r="W443" s="114"/>
      <c r="X443" s="112"/>
      <c r="Y443" s="112"/>
      <c r="Z443" s="113" t="s">
        <v>44</v>
      </c>
      <c r="AA443" s="107"/>
      <c r="AB443" s="114"/>
    </row>
    <row r="444" spans="1:28" customFormat="1" ht="23.25" x14ac:dyDescent="0.4">
      <c r="A444" s="222">
        <v>175</v>
      </c>
      <c r="B444" s="24" t="s">
        <v>32</v>
      </c>
      <c r="C444" s="229" t="s">
        <v>48</v>
      </c>
      <c r="D444" s="24" t="s">
        <v>519</v>
      </c>
      <c r="E444" s="24" t="s">
        <v>583</v>
      </c>
      <c r="F444" s="107" t="s">
        <v>244</v>
      </c>
      <c r="G444" s="222" t="s">
        <v>584</v>
      </c>
      <c r="H444" s="107" t="s">
        <v>585</v>
      </c>
      <c r="I444" s="108" t="str">
        <f t="shared" si="27"/>
        <v>晋江-成都电商仓（含经销商）</v>
      </c>
      <c r="J444" s="24" t="s">
        <v>39</v>
      </c>
      <c r="K444" s="24" t="s">
        <v>40</v>
      </c>
      <c r="L444" s="25" t="s">
        <v>41</v>
      </c>
      <c r="M444" s="24">
        <v>120</v>
      </c>
      <c r="N444" s="109">
        <v>2021</v>
      </c>
      <c r="O444" s="110">
        <v>1</v>
      </c>
      <c r="P444" s="107">
        <v>2</v>
      </c>
      <c r="Q444" s="110">
        <v>4</v>
      </c>
      <c r="R444" s="111">
        <f t="shared" si="24"/>
        <v>7</v>
      </c>
      <c r="S444" s="222">
        <v>400</v>
      </c>
      <c r="T444" s="19" t="s">
        <v>42</v>
      </c>
      <c r="U444" s="112" t="s">
        <v>43</v>
      </c>
      <c r="V444" s="112" t="s">
        <v>43</v>
      </c>
      <c r="W444" s="114"/>
      <c r="X444" s="112">
        <v>1108</v>
      </c>
      <c r="Y444" s="112">
        <f t="shared" si="26"/>
        <v>1440.4</v>
      </c>
      <c r="Z444" s="113" t="s">
        <v>44</v>
      </c>
      <c r="AA444" s="107"/>
      <c r="AB444" s="114"/>
    </row>
    <row r="445" spans="1:28" customFormat="1" ht="23.25" x14ac:dyDescent="0.4">
      <c r="A445" s="222" t="e">
        <v>#N/A</v>
      </c>
      <c r="B445" s="24" t="s">
        <v>32</v>
      </c>
      <c r="C445" s="231"/>
      <c r="D445" s="24" t="s">
        <v>519</v>
      </c>
      <c r="E445" s="24" t="s">
        <v>1193</v>
      </c>
      <c r="F445" s="107" t="s">
        <v>244</v>
      </c>
      <c r="G445" s="222"/>
      <c r="H445" s="107" t="s">
        <v>1194</v>
      </c>
      <c r="I445" s="108" t="str">
        <f t="shared" si="27"/>
        <v>晋江-成都配车材料</v>
      </c>
      <c r="J445" s="24" t="s">
        <v>608</v>
      </c>
      <c r="K445" s="24" t="s">
        <v>40</v>
      </c>
      <c r="L445" s="25" t="s">
        <v>137</v>
      </c>
      <c r="M445" s="24" t="s">
        <v>1142</v>
      </c>
      <c r="N445" s="109">
        <v>2021</v>
      </c>
      <c r="O445" s="110">
        <v>1</v>
      </c>
      <c r="P445" s="107">
        <v>0.5</v>
      </c>
      <c r="Q445" s="110">
        <v>4</v>
      </c>
      <c r="R445" s="111">
        <f t="shared" si="24"/>
        <v>5.5</v>
      </c>
      <c r="S445" s="222"/>
      <c r="T445" s="19" t="s">
        <v>42</v>
      </c>
      <c r="U445" s="24" t="s">
        <v>43</v>
      </c>
      <c r="V445" s="112" t="s">
        <v>43</v>
      </c>
      <c r="W445" s="114"/>
      <c r="X445" s="112"/>
      <c r="Y445" s="112"/>
      <c r="Z445" s="113" t="s">
        <v>44</v>
      </c>
      <c r="AA445" s="107"/>
      <c r="AB445" s="114"/>
    </row>
    <row r="446" spans="1:28" customFormat="1" ht="23.25" x14ac:dyDescent="0.4">
      <c r="A446" s="222">
        <v>176</v>
      </c>
      <c r="B446" s="24" t="s">
        <v>32</v>
      </c>
      <c r="C446" s="229" t="s">
        <v>48</v>
      </c>
      <c r="D446" s="24" t="s">
        <v>519</v>
      </c>
      <c r="E446" s="24" t="s">
        <v>586</v>
      </c>
      <c r="F446" s="107" t="s">
        <v>244</v>
      </c>
      <c r="G446" s="222" t="s">
        <v>248</v>
      </c>
      <c r="H446" s="107" t="s">
        <v>587</v>
      </c>
      <c r="I446" s="108" t="str">
        <f t="shared" si="27"/>
        <v>晋江-重庆RDC</v>
      </c>
      <c r="J446" s="24" t="s">
        <v>39</v>
      </c>
      <c r="K446" s="24" t="s">
        <v>40</v>
      </c>
      <c r="L446" s="25" t="s">
        <v>41</v>
      </c>
      <c r="M446" s="24">
        <v>120</v>
      </c>
      <c r="N446" s="109">
        <v>1718</v>
      </c>
      <c r="O446" s="110">
        <v>1</v>
      </c>
      <c r="P446" s="107">
        <v>2</v>
      </c>
      <c r="Q446" s="110">
        <v>4</v>
      </c>
      <c r="R446" s="111">
        <f t="shared" si="24"/>
        <v>7</v>
      </c>
      <c r="S446" s="222">
        <v>400</v>
      </c>
      <c r="T446" s="19" t="s">
        <v>42</v>
      </c>
      <c r="U446" s="112" t="s">
        <v>43</v>
      </c>
      <c r="V446" s="112" t="s">
        <v>43</v>
      </c>
      <c r="W446" s="114"/>
      <c r="X446" s="112">
        <v>2866.3</v>
      </c>
      <c r="Y446" s="112">
        <v>3296.2449999999999</v>
      </c>
      <c r="Z446" s="113" t="s">
        <v>44</v>
      </c>
      <c r="AA446" s="107"/>
      <c r="AB446" s="114"/>
    </row>
    <row r="447" spans="1:28" customFormat="1" ht="23.25" x14ac:dyDescent="0.4">
      <c r="A447" s="222" t="e">
        <v>#N/A</v>
      </c>
      <c r="B447" s="116" t="s">
        <v>32</v>
      </c>
      <c r="C447" s="231"/>
      <c r="D447" s="24" t="s">
        <v>519</v>
      </c>
      <c r="E447" s="24" t="s">
        <v>1195</v>
      </c>
      <c r="F447" s="107" t="s">
        <v>244</v>
      </c>
      <c r="G447" s="222"/>
      <c r="H447" s="107" t="s">
        <v>1196</v>
      </c>
      <c r="I447" s="108" t="str">
        <f t="shared" si="27"/>
        <v>晋江-重庆配车材料</v>
      </c>
      <c r="J447" s="24" t="s">
        <v>608</v>
      </c>
      <c r="K447" s="24" t="s">
        <v>40</v>
      </c>
      <c r="L447" s="25" t="s">
        <v>137</v>
      </c>
      <c r="M447" s="116" t="s">
        <v>1142</v>
      </c>
      <c r="N447" s="117">
        <v>1718</v>
      </c>
      <c r="O447" s="110">
        <v>1</v>
      </c>
      <c r="P447" s="107">
        <v>0.5</v>
      </c>
      <c r="Q447" s="110">
        <v>4</v>
      </c>
      <c r="R447" s="111">
        <f t="shared" si="24"/>
        <v>5.5</v>
      </c>
      <c r="S447" s="222"/>
      <c r="T447" s="19" t="s">
        <v>42</v>
      </c>
      <c r="U447" s="24" t="s">
        <v>43</v>
      </c>
      <c r="V447" s="112" t="s">
        <v>43</v>
      </c>
      <c r="W447" s="114"/>
      <c r="X447" s="112"/>
      <c r="Y447" s="112"/>
      <c r="Z447" s="113" t="s">
        <v>44</v>
      </c>
      <c r="AA447" s="107"/>
      <c r="AB447" s="114"/>
    </row>
    <row r="448" spans="1:28" customFormat="1" ht="23.25" x14ac:dyDescent="0.4">
      <c r="A448" s="222">
        <v>177</v>
      </c>
      <c r="B448" s="24" t="s">
        <v>32</v>
      </c>
      <c r="C448" s="229" t="s">
        <v>48</v>
      </c>
      <c r="D448" s="24" t="s">
        <v>519</v>
      </c>
      <c r="E448" s="24" t="s">
        <v>588</v>
      </c>
      <c r="F448" s="107" t="s">
        <v>244</v>
      </c>
      <c r="G448" s="222" t="s">
        <v>589</v>
      </c>
      <c r="H448" s="107" t="s">
        <v>590</v>
      </c>
      <c r="I448" s="108" t="str">
        <f t="shared" si="27"/>
        <v>晋江-重庆电商</v>
      </c>
      <c r="J448" s="24" t="s">
        <v>39</v>
      </c>
      <c r="K448" s="24" t="s">
        <v>40</v>
      </c>
      <c r="L448" s="25" t="s">
        <v>41</v>
      </c>
      <c r="M448" s="24">
        <v>120</v>
      </c>
      <c r="N448" s="109">
        <v>1718</v>
      </c>
      <c r="O448" s="110">
        <v>1</v>
      </c>
      <c r="P448" s="107">
        <v>2</v>
      </c>
      <c r="Q448" s="110">
        <v>4</v>
      </c>
      <c r="R448" s="111">
        <f t="shared" si="24"/>
        <v>7</v>
      </c>
      <c r="S448" s="222">
        <v>300</v>
      </c>
      <c r="T448" s="19" t="s">
        <v>42</v>
      </c>
      <c r="U448" s="112" t="s">
        <v>43</v>
      </c>
      <c r="V448" s="112" t="s">
        <v>43</v>
      </c>
      <c r="W448" s="114"/>
      <c r="X448" s="112">
        <v>4492</v>
      </c>
      <c r="Y448" s="112">
        <v>5500</v>
      </c>
      <c r="Z448" s="113" t="s">
        <v>44</v>
      </c>
      <c r="AA448" s="107"/>
      <c r="AB448" s="114"/>
    </row>
    <row r="449" spans="1:28" customFormat="1" ht="23.25" x14ac:dyDescent="0.4">
      <c r="A449" s="222" t="e">
        <v>#N/A</v>
      </c>
      <c r="B449" s="24" t="s">
        <v>32</v>
      </c>
      <c r="C449" s="231"/>
      <c r="D449" s="24" t="s">
        <v>519</v>
      </c>
      <c r="E449" s="24" t="s">
        <v>1197</v>
      </c>
      <c r="F449" s="107" t="s">
        <v>244</v>
      </c>
      <c r="G449" s="222"/>
      <c r="H449" s="107" t="s">
        <v>1196</v>
      </c>
      <c r="I449" s="108" t="str">
        <f t="shared" si="27"/>
        <v>晋江-重庆配车材料</v>
      </c>
      <c r="J449" s="24" t="s">
        <v>608</v>
      </c>
      <c r="K449" s="24" t="s">
        <v>40</v>
      </c>
      <c r="L449" s="25" t="s">
        <v>137</v>
      </c>
      <c r="M449" s="24" t="s">
        <v>1142</v>
      </c>
      <c r="N449" s="109">
        <v>1718</v>
      </c>
      <c r="O449" s="110">
        <v>1</v>
      </c>
      <c r="P449" s="107">
        <v>0.5</v>
      </c>
      <c r="Q449" s="110">
        <v>4</v>
      </c>
      <c r="R449" s="111">
        <f t="shared" si="24"/>
        <v>5.5</v>
      </c>
      <c r="S449" s="222"/>
      <c r="T449" s="19" t="s">
        <v>42</v>
      </c>
      <c r="U449" s="24" t="s">
        <v>43</v>
      </c>
      <c r="V449" s="112" t="s">
        <v>43</v>
      </c>
      <c r="W449" s="114"/>
      <c r="X449" s="112"/>
      <c r="Y449" s="112"/>
      <c r="Z449" s="113" t="s">
        <v>44</v>
      </c>
      <c r="AA449" s="107"/>
      <c r="AB449" s="114"/>
    </row>
    <row r="450" spans="1:28" customFormat="1" ht="23.25" x14ac:dyDescent="0.4">
      <c r="A450" s="23">
        <v>178</v>
      </c>
      <c r="B450" s="24" t="s">
        <v>32</v>
      </c>
      <c r="C450" s="107" t="s">
        <v>48</v>
      </c>
      <c r="D450" s="24" t="s">
        <v>519</v>
      </c>
      <c r="E450" s="24"/>
      <c r="F450" s="107" t="s">
        <v>244</v>
      </c>
      <c r="G450" s="23" t="s">
        <v>591</v>
      </c>
      <c r="H450" s="107" t="s">
        <v>592</v>
      </c>
      <c r="I450" s="108" t="str">
        <f t="shared" si="27"/>
        <v>晋江-重庆电商经销商（巴南区）</v>
      </c>
      <c r="J450" s="24" t="s">
        <v>39</v>
      </c>
      <c r="K450" s="24" t="s">
        <v>40</v>
      </c>
      <c r="L450" s="25" t="s">
        <v>41</v>
      </c>
      <c r="M450" s="24">
        <v>120</v>
      </c>
      <c r="N450" s="109">
        <v>1750</v>
      </c>
      <c r="O450" s="110">
        <v>1</v>
      </c>
      <c r="P450" s="107">
        <v>2</v>
      </c>
      <c r="Q450" s="110">
        <v>4</v>
      </c>
      <c r="R450" s="111">
        <f t="shared" si="24"/>
        <v>7</v>
      </c>
      <c r="S450" s="23">
        <v>300</v>
      </c>
      <c r="T450" s="19" t="s">
        <v>42</v>
      </c>
      <c r="U450" s="112" t="s">
        <v>43</v>
      </c>
      <c r="V450" s="112" t="s">
        <v>43</v>
      </c>
      <c r="W450" s="114"/>
      <c r="X450" s="112">
        <v>422</v>
      </c>
      <c r="Y450" s="112">
        <v>485.3</v>
      </c>
      <c r="Z450" s="113" t="s">
        <v>44</v>
      </c>
      <c r="AA450" s="107"/>
      <c r="AB450" s="114"/>
    </row>
    <row r="451" spans="1:28" customFormat="1" ht="23.25" x14ac:dyDescent="0.4">
      <c r="A451" s="23">
        <v>179</v>
      </c>
      <c r="B451" s="24" t="s">
        <v>32</v>
      </c>
      <c r="C451" s="107" t="s">
        <v>48</v>
      </c>
      <c r="D451" s="24" t="s">
        <v>519</v>
      </c>
      <c r="E451" s="24"/>
      <c r="F451" s="107" t="s">
        <v>244</v>
      </c>
      <c r="G451" s="23" t="s">
        <v>591</v>
      </c>
      <c r="H451" s="107" t="s">
        <v>593</v>
      </c>
      <c r="I451" s="108" t="str">
        <f t="shared" si="27"/>
        <v>晋江-重庆电商经销商（渝北区）</v>
      </c>
      <c r="J451" s="24" t="s">
        <v>39</v>
      </c>
      <c r="K451" s="24" t="s">
        <v>40</v>
      </c>
      <c r="L451" s="25" t="s">
        <v>41</v>
      </c>
      <c r="M451" s="24">
        <v>120</v>
      </c>
      <c r="N451" s="109">
        <v>1750</v>
      </c>
      <c r="O451" s="110">
        <v>1</v>
      </c>
      <c r="P451" s="107">
        <v>2</v>
      </c>
      <c r="Q451" s="110">
        <v>4</v>
      </c>
      <c r="R451" s="111">
        <f t="shared" si="24"/>
        <v>7</v>
      </c>
      <c r="S451" s="23">
        <v>300</v>
      </c>
      <c r="T451" s="19" t="s">
        <v>42</v>
      </c>
      <c r="U451" s="112" t="s">
        <v>43</v>
      </c>
      <c r="V451" s="112" t="s">
        <v>43</v>
      </c>
      <c r="W451" s="114"/>
      <c r="X451" s="112">
        <v>936</v>
      </c>
      <c r="Y451" s="112">
        <v>1076.4000000000001</v>
      </c>
      <c r="Z451" s="113" t="s">
        <v>44</v>
      </c>
      <c r="AA451" s="107"/>
      <c r="AB451" s="114"/>
    </row>
    <row r="452" spans="1:28" customFormat="1" ht="23.25" x14ac:dyDescent="0.4">
      <c r="A452" s="23">
        <v>180</v>
      </c>
      <c r="B452" s="24" t="s">
        <v>32</v>
      </c>
      <c r="C452" s="107" t="s">
        <v>48</v>
      </c>
      <c r="D452" s="24" t="s">
        <v>519</v>
      </c>
      <c r="E452" s="24"/>
      <c r="F452" s="107" t="s">
        <v>244</v>
      </c>
      <c r="G452" s="23" t="s">
        <v>591</v>
      </c>
      <c r="H452" s="107" t="s">
        <v>594</v>
      </c>
      <c r="I452" s="108" t="str">
        <f t="shared" si="27"/>
        <v>晋江-重庆电商经销商（涪陵区）</v>
      </c>
      <c r="J452" s="24" t="s">
        <v>39</v>
      </c>
      <c r="K452" s="24" t="s">
        <v>40</v>
      </c>
      <c r="L452" s="25" t="s">
        <v>41</v>
      </c>
      <c r="M452" s="24">
        <v>120</v>
      </c>
      <c r="N452" s="109">
        <v>1800</v>
      </c>
      <c r="O452" s="110">
        <v>1</v>
      </c>
      <c r="P452" s="107">
        <v>2</v>
      </c>
      <c r="Q452" s="110">
        <v>4</v>
      </c>
      <c r="R452" s="111">
        <f t="shared" si="24"/>
        <v>7</v>
      </c>
      <c r="S452" s="23">
        <v>300</v>
      </c>
      <c r="T452" s="19" t="s">
        <v>42</v>
      </c>
      <c r="U452" s="112" t="s">
        <v>43</v>
      </c>
      <c r="V452" s="112" t="s">
        <v>43</v>
      </c>
      <c r="W452" s="114"/>
      <c r="X452" s="112">
        <v>381</v>
      </c>
      <c r="Y452" s="112">
        <v>438.15</v>
      </c>
      <c r="Z452" s="113" t="s">
        <v>44</v>
      </c>
      <c r="AA452" s="107"/>
      <c r="AB452" s="114"/>
    </row>
    <row r="453" spans="1:28" customFormat="1" ht="23.25" x14ac:dyDescent="0.4">
      <c r="A453" s="222">
        <v>181</v>
      </c>
      <c r="B453" s="24" t="s">
        <v>32</v>
      </c>
      <c r="C453" s="229" t="s">
        <v>48</v>
      </c>
      <c r="D453" s="24" t="s">
        <v>519</v>
      </c>
      <c r="E453" s="24" t="s">
        <v>595</v>
      </c>
      <c r="F453" s="107" t="s">
        <v>244</v>
      </c>
      <c r="G453" s="222" t="s">
        <v>380</v>
      </c>
      <c r="H453" s="107" t="s">
        <v>381</v>
      </c>
      <c r="I453" s="108" t="str">
        <f t="shared" si="27"/>
        <v>晋江-贵阳RDC</v>
      </c>
      <c r="J453" s="24" t="s">
        <v>39</v>
      </c>
      <c r="K453" s="24" t="s">
        <v>40</v>
      </c>
      <c r="L453" s="25" t="s">
        <v>41</v>
      </c>
      <c r="M453" s="24">
        <v>120</v>
      </c>
      <c r="N453" s="109">
        <v>1535</v>
      </c>
      <c r="O453" s="110">
        <v>1</v>
      </c>
      <c r="P453" s="107">
        <v>2</v>
      </c>
      <c r="Q453" s="110">
        <v>4</v>
      </c>
      <c r="R453" s="111">
        <f t="shared" si="24"/>
        <v>7</v>
      </c>
      <c r="S453" s="222">
        <v>300</v>
      </c>
      <c r="T453" s="19" t="s">
        <v>42</v>
      </c>
      <c r="U453" s="112" t="s">
        <v>43</v>
      </c>
      <c r="V453" s="112" t="s">
        <v>43</v>
      </c>
      <c r="W453" s="114"/>
      <c r="X453" s="112">
        <v>1254.5999999999999</v>
      </c>
      <c r="Y453" s="112">
        <v>1442.79</v>
      </c>
      <c r="Z453" s="113" t="s">
        <v>44</v>
      </c>
      <c r="AA453" s="107"/>
      <c r="AB453" s="114"/>
    </row>
    <row r="454" spans="1:28" customFormat="1" ht="23.25" x14ac:dyDescent="0.4">
      <c r="A454" s="222" t="e">
        <v>#N/A</v>
      </c>
      <c r="B454" s="24" t="s">
        <v>32</v>
      </c>
      <c r="C454" s="231"/>
      <c r="D454" s="24" t="s">
        <v>519</v>
      </c>
      <c r="E454" s="24" t="s">
        <v>1198</v>
      </c>
      <c r="F454" s="107" t="s">
        <v>244</v>
      </c>
      <c r="G454" s="222"/>
      <c r="H454" s="107" t="s">
        <v>1199</v>
      </c>
      <c r="I454" s="108" t="str">
        <f t="shared" si="27"/>
        <v>晋江-贵阳配车材料</v>
      </c>
      <c r="J454" s="24" t="s">
        <v>608</v>
      </c>
      <c r="K454" s="24" t="s">
        <v>40</v>
      </c>
      <c r="L454" s="25" t="s">
        <v>137</v>
      </c>
      <c r="M454" s="24" t="s">
        <v>1142</v>
      </c>
      <c r="N454" s="109">
        <v>1535</v>
      </c>
      <c r="O454" s="110">
        <v>1</v>
      </c>
      <c r="P454" s="107">
        <v>0.5</v>
      </c>
      <c r="Q454" s="110">
        <v>4</v>
      </c>
      <c r="R454" s="111">
        <f t="shared" si="24"/>
        <v>5.5</v>
      </c>
      <c r="S454" s="222"/>
      <c r="T454" s="19" t="s">
        <v>42</v>
      </c>
      <c r="U454" s="24" t="s">
        <v>43</v>
      </c>
      <c r="V454" s="112" t="s">
        <v>43</v>
      </c>
      <c r="W454" s="114"/>
      <c r="X454" s="112"/>
      <c r="Y454" s="112"/>
      <c r="Z454" s="113" t="s">
        <v>44</v>
      </c>
      <c r="AA454" s="107"/>
      <c r="AB454" s="114"/>
    </row>
    <row r="455" spans="1:28" customFormat="1" ht="23.25" x14ac:dyDescent="0.4">
      <c r="A455" s="222">
        <v>182</v>
      </c>
      <c r="B455" s="24" t="s">
        <v>32</v>
      </c>
      <c r="C455" s="229" t="s">
        <v>48</v>
      </c>
      <c r="D455" s="24" t="s">
        <v>519</v>
      </c>
      <c r="E455" s="24" t="s">
        <v>596</v>
      </c>
      <c r="F455" s="107" t="s">
        <v>244</v>
      </c>
      <c r="G455" s="222" t="s">
        <v>383</v>
      </c>
      <c r="H455" s="107" t="s">
        <v>384</v>
      </c>
      <c r="I455" s="108" t="str">
        <f t="shared" si="27"/>
        <v>晋江-昆明RDC</v>
      </c>
      <c r="J455" s="24" t="s">
        <v>39</v>
      </c>
      <c r="K455" s="24" t="s">
        <v>40</v>
      </c>
      <c r="L455" s="25" t="s">
        <v>41</v>
      </c>
      <c r="M455" s="24">
        <v>120</v>
      </c>
      <c r="N455" s="109">
        <v>2100</v>
      </c>
      <c r="O455" s="110">
        <v>1</v>
      </c>
      <c r="P455" s="107">
        <v>2</v>
      </c>
      <c r="Q455" s="110">
        <v>4</v>
      </c>
      <c r="R455" s="111">
        <f t="shared" si="24"/>
        <v>7</v>
      </c>
      <c r="S455" s="222">
        <v>500</v>
      </c>
      <c r="T455" s="19" t="s">
        <v>42</v>
      </c>
      <c r="U455" s="112" t="s">
        <v>43</v>
      </c>
      <c r="V455" s="112" t="s">
        <v>43</v>
      </c>
      <c r="W455" s="114"/>
      <c r="X455" s="112">
        <f>9941/10</f>
        <v>994.1</v>
      </c>
      <c r="Y455" s="112" t="s">
        <v>597</v>
      </c>
      <c r="Z455" s="113" t="s">
        <v>44</v>
      </c>
      <c r="AA455" s="107"/>
      <c r="AB455" s="114"/>
    </row>
    <row r="456" spans="1:28" customFormat="1" ht="23.25" x14ac:dyDescent="0.4">
      <c r="A456" s="222" t="e">
        <v>#N/A</v>
      </c>
      <c r="B456" s="24" t="s">
        <v>32</v>
      </c>
      <c r="C456" s="231"/>
      <c r="D456" s="24" t="s">
        <v>519</v>
      </c>
      <c r="E456" s="24" t="s">
        <v>1200</v>
      </c>
      <c r="F456" s="107" t="s">
        <v>244</v>
      </c>
      <c r="G456" s="222"/>
      <c r="H456" s="107" t="s">
        <v>1201</v>
      </c>
      <c r="I456" s="108" t="str">
        <f t="shared" si="27"/>
        <v>晋江-云南配车材料</v>
      </c>
      <c r="J456" s="24" t="s">
        <v>608</v>
      </c>
      <c r="K456" s="24" t="s">
        <v>40</v>
      </c>
      <c r="L456" s="25" t="s">
        <v>137</v>
      </c>
      <c r="M456" s="24" t="s">
        <v>1142</v>
      </c>
      <c r="N456" s="109">
        <v>2100</v>
      </c>
      <c r="O456" s="110">
        <v>1</v>
      </c>
      <c r="P456" s="107">
        <v>0.5</v>
      </c>
      <c r="Q456" s="110">
        <v>4</v>
      </c>
      <c r="R456" s="111">
        <f t="shared" si="24"/>
        <v>5.5</v>
      </c>
      <c r="S456" s="222"/>
      <c r="T456" s="19" t="s">
        <v>42</v>
      </c>
      <c r="U456" s="24" t="s">
        <v>43</v>
      </c>
      <c r="V456" s="112" t="s">
        <v>43</v>
      </c>
      <c r="W456" s="114"/>
      <c r="X456" s="112">
        <v>0</v>
      </c>
      <c r="Y456" s="112"/>
      <c r="Z456" s="113" t="s">
        <v>44</v>
      </c>
      <c r="AA456" s="107"/>
      <c r="AB456" s="114"/>
    </row>
    <row r="457" spans="1:28" customFormat="1" ht="23.25" x14ac:dyDescent="0.4">
      <c r="A457" s="222">
        <v>183</v>
      </c>
      <c r="B457" s="24" t="s">
        <v>32</v>
      </c>
      <c r="C457" s="229" t="s">
        <v>48</v>
      </c>
      <c r="D457" s="24" t="s">
        <v>519</v>
      </c>
      <c r="E457" s="24" t="s">
        <v>598</v>
      </c>
      <c r="F457" s="107" t="s">
        <v>244</v>
      </c>
      <c r="G457" s="222" t="s">
        <v>101</v>
      </c>
      <c r="H457" s="107" t="s">
        <v>187</v>
      </c>
      <c r="I457" s="108" t="str">
        <f t="shared" si="27"/>
        <v>晋江-太原RDC</v>
      </c>
      <c r="J457" s="24" t="s">
        <v>39</v>
      </c>
      <c r="K457" s="24" t="s">
        <v>40</v>
      </c>
      <c r="L457" s="25" t="s">
        <v>41</v>
      </c>
      <c r="M457" s="24">
        <v>120</v>
      </c>
      <c r="N457" s="109">
        <v>1835</v>
      </c>
      <c r="O457" s="110">
        <v>1</v>
      </c>
      <c r="P457" s="107">
        <v>2</v>
      </c>
      <c r="Q457" s="110">
        <v>4</v>
      </c>
      <c r="R457" s="111">
        <f t="shared" si="24"/>
        <v>7</v>
      </c>
      <c r="S457" s="222">
        <v>300</v>
      </c>
      <c r="T457" s="19" t="s">
        <v>42</v>
      </c>
      <c r="U457" s="112" t="s">
        <v>43</v>
      </c>
      <c r="V457" s="112" t="s">
        <v>43</v>
      </c>
      <c r="W457" s="114"/>
      <c r="X457" s="112">
        <v>483</v>
      </c>
      <c r="Y457" s="112">
        <v>500</v>
      </c>
      <c r="Z457" s="113" t="s">
        <v>44</v>
      </c>
      <c r="AA457" s="107"/>
      <c r="AB457" s="114"/>
    </row>
    <row r="458" spans="1:28" customFormat="1" ht="23.25" x14ac:dyDescent="0.4">
      <c r="A458" s="222" t="e">
        <v>#N/A</v>
      </c>
      <c r="B458" s="116" t="s">
        <v>32</v>
      </c>
      <c r="C458" s="231"/>
      <c r="D458" s="24" t="s">
        <v>519</v>
      </c>
      <c r="E458" s="24" t="s">
        <v>1202</v>
      </c>
      <c r="F458" s="107" t="s">
        <v>244</v>
      </c>
      <c r="G458" s="222"/>
      <c r="H458" s="107" t="s">
        <v>1203</v>
      </c>
      <c r="I458" s="108" t="str">
        <f t="shared" si="27"/>
        <v>晋江-太原配车材料</v>
      </c>
      <c r="J458" s="24" t="s">
        <v>608</v>
      </c>
      <c r="K458" s="24" t="s">
        <v>40</v>
      </c>
      <c r="L458" s="25" t="s">
        <v>137</v>
      </c>
      <c r="M458" s="116" t="s">
        <v>1142</v>
      </c>
      <c r="N458" s="117">
        <v>1718</v>
      </c>
      <c r="O458" s="110">
        <v>1</v>
      </c>
      <c r="P458" s="107">
        <v>0.5</v>
      </c>
      <c r="Q458" s="110">
        <v>4</v>
      </c>
      <c r="R458" s="111">
        <f t="shared" si="24"/>
        <v>5.5</v>
      </c>
      <c r="S458" s="222"/>
      <c r="T458" s="19" t="s">
        <v>42</v>
      </c>
      <c r="U458" s="24" t="s">
        <v>43</v>
      </c>
      <c r="V458" s="112" t="s">
        <v>43</v>
      </c>
      <c r="W458" s="114"/>
      <c r="X458" s="112">
        <v>0</v>
      </c>
      <c r="Y458" s="112"/>
      <c r="Z458" s="113" t="s">
        <v>44</v>
      </c>
      <c r="AA458" s="107"/>
      <c r="AB458" s="114"/>
    </row>
    <row r="459" spans="1:28" customFormat="1" ht="23.25" x14ac:dyDescent="0.4">
      <c r="A459" s="222">
        <v>184</v>
      </c>
      <c r="B459" s="24" t="s">
        <v>32</v>
      </c>
      <c r="C459" s="229" t="s">
        <v>48</v>
      </c>
      <c r="D459" s="24" t="s">
        <v>519</v>
      </c>
      <c r="E459" s="24" t="s">
        <v>599</v>
      </c>
      <c r="F459" s="107" t="s">
        <v>244</v>
      </c>
      <c r="G459" s="222" t="s">
        <v>251</v>
      </c>
      <c r="H459" s="107" t="s">
        <v>600</v>
      </c>
      <c r="I459" s="108" t="str">
        <f t="shared" si="27"/>
        <v>晋江-西安RDC</v>
      </c>
      <c r="J459" s="24" t="s">
        <v>39</v>
      </c>
      <c r="K459" s="24" t="s">
        <v>40</v>
      </c>
      <c r="L459" s="25" t="s">
        <v>41</v>
      </c>
      <c r="M459" s="24">
        <v>120</v>
      </c>
      <c r="N459" s="109">
        <v>1700</v>
      </c>
      <c r="O459" s="110">
        <v>1</v>
      </c>
      <c r="P459" s="107">
        <v>2</v>
      </c>
      <c r="Q459" s="110">
        <v>4</v>
      </c>
      <c r="R459" s="111">
        <f t="shared" si="24"/>
        <v>7</v>
      </c>
      <c r="S459" s="222">
        <v>400</v>
      </c>
      <c r="T459" s="19" t="s">
        <v>42</v>
      </c>
      <c r="U459" s="112" t="s">
        <v>43</v>
      </c>
      <c r="V459" s="112" t="s">
        <v>43</v>
      </c>
      <c r="W459" s="114"/>
      <c r="X459" s="112">
        <v>2094</v>
      </c>
      <c r="Y459" s="112">
        <v>2400</v>
      </c>
      <c r="Z459" s="113" t="s">
        <v>44</v>
      </c>
      <c r="AA459" s="107"/>
      <c r="AB459" s="114"/>
    </row>
    <row r="460" spans="1:28" customFormat="1" ht="23.25" x14ac:dyDescent="0.4">
      <c r="A460" s="222" t="e">
        <v>#N/A</v>
      </c>
      <c r="B460" s="24" t="s">
        <v>32</v>
      </c>
      <c r="C460" s="231"/>
      <c r="D460" s="24" t="s">
        <v>519</v>
      </c>
      <c r="E460" s="24" t="s">
        <v>1204</v>
      </c>
      <c r="F460" s="107" t="s">
        <v>244</v>
      </c>
      <c r="G460" s="222"/>
      <c r="H460" s="107" t="s">
        <v>1205</v>
      </c>
      <c r="I460" s="108" t="str">
        <f t="shared" si="27"/>
        <v>晋江-陕西配车材料、原纸</v>
      </c>
      <c r="J460" s="24" t="s">
        <v>608</v>
      </c>
      <c r="K460" s="24" t="s">
        <v>40</v>
      </c>
      <c r="L460" s="25" t="s">
        <v>137</v>
      </c>
      <c r="M460" s="24" t="s">
        <v>1142</v>
      </c>
      <c r="N460" s="109">
        <v>1700</v>
      </c>
      <c r="O460" s="110">
        <v>1</v>
      </c>
      <c r="P460" s="107">
        <v>1</v>
      </c>
      <c r="Q460" s="110">
        <v>4</v>
      </c>
      <c r="R460" s="111">
        <f t="shared" si="24"/>
        <v>6</v>
      </c>
      <c r="S460" s="222"/>
      <c r="T460" s="19" t="s">
        <v>42</v>
      </c>
      <c r="U460" s="24" t="s">
        <v>43</v>
      </c>
      <c r="V460" s="112" t="s">
        <v>43</v>
      </c>
      <c r="W460" s="114"/>
      <c r="X460" s="112">
        <f>1578/10</f>
        <v>157.80000000000001</v>
      </c>
      <c r="Y460" s="112">
        <v>181.47</v>
      </c>
      <c r="Z460" s="113" t="s">
        <v>44</v>
      </c>
      <c r="AA460" s="107"/>
      <c r="AB460" s="114"/>
    </row>
    <row r="461" spans="1:28" customFormat="1" ht="34.9" x14ac:dyDescent="0.4">
      <c r="A461" s="23">
        <v>185</v>
      </c>
      <c r="B461" s="24" t="s">
        <v>32</v>
      </c>
      <c r="C461" s="107" t="s">
        <v>48</v>
      </c>
      <c r="D461" s="24" t="s">
        <v>519</v>
      </c>
      <c r="E461" s="24"/>
      <c r="F461" s="107" t="s">
        <v>244</v>
      </c>
      <c r="G461" s="23" t="s">
        <v>601</v>
      </c>
      <c r="H461" s="107" t="s">
        <v>602</v>
      </c>
      <c r="I461" s="108" t="str">
        <f t="shared" si="27"/>
        <v>晋江-西安B2C仓、西安电商仓、西安电商经销商</v>
      </c>
      <c r="J461" s="24" t="s">
        <v>39</v>
      </c>
      <c r="K461" s="24" t="s">
        <v>40</v>
      </c>
      <c r="L461" s="25" t="s">
        <v>41</v>
      </c>
      <c r="M461" s="24">
        <v>120</v>
      </c>
      <c r="N461" s="109">
        <v>1700</v>
      </c>
      <c r="O461" s="110">
        <v>1</v>
      </c>
      <c r="P461" s="107">
        <v>2</v>
      </c>
      <c r="Q461" s="110">
        <v>4</v>
      </c>
      <c r="R461" s="111">
        <v>7</v>
      </c>
      <c r="S461" s="23">
        <v>400</v>
      </c>
      <c r="T461" s="19" t="s">
        <v>42</v>
      </c>
      <c r="U461" s="112" t="s">
        <v>43</v>
      </c>
      <c r="V461" s="112" t="s">
        <v>43</v>
      </c>
      <c r="W461" s="114"/>
      <c r="X461" s="112">
        <v>3619</v>
      </c>
      <c r="Y461" s="112">
        <v>4125</v>
      </c>
      <c r="Z461" s="113" t="s">
        <v>44</v>
      </c>
      <c r="AA461" s="107"/>
      <c r="AB461" s="114"/>
    </row>
    <row r="462" spans="1:28" customFormat="1" ht="23.25" x14ac:dyDescent="0.4">
      <c r="A462" s="222">
        <v>186</v>
      </c>
      <c r="B462" s="24" t="s">
        <v>32</v>
      </c>
      <c r="C462" s="229" t="s">
        <v>48</v>
      </c>
      <c r="D462" s="24" t="s">
        <v>519</v>
      </c>
      <c r="E462" s="24" t="s">
        <v>603</v>
      </c>
      <c r="F462" s="107" t="s">
        <v>244</v>
      </c>
      <c r="G462" s="222" t="s">
        <v>604</v>
      </c>
      <c r="H462" s="107" t="s">
        <v>605</v>
      </c>
      <c r="I462" s="108" t="str">
        <f t="shared" si="27"/>
        <v>晋江-兰州、银川RDC</v>
      </c>
      <c r="J462" s="24" t="s">
        <v>39</v>
      </c>
      <c r="K462" s="24" t="s">
        <v>40</v>
      </c>
      <c r="L462" s="25" t="s">
        <v>41</v>
      </c>
      <c r="M462" s="24">
        <v>120</v>
      </c>
      <c r="N462" s="109">
        <v>2400</v>
      </c>
      <c r="O462" s="110">
        <v>1</v>
      </c>
      <c r="P462" s="107">
        <v>2</v>
      </c>
      <c r="Q462" s="110">
        <v>4</v>
      </c>
      <c r="R462" s="111">
        <f t="shared" ref="R462:R507" si="28">SUM(O462:Q462)</f>
        <v>7</v>
      </c>
      <c r="S462" s="222">
        <v>300</v>
      </c>
      <c r="T462" s="19" t="s">
        <v>42</v>
      </c>
      <c r="U462" s="112" t="s">
        <v>43</v>
      </c>
      <c r="V462" s="112" t="s">
        <v>43</v>
      </c>
      <c r="W462" s="114"/>
      <c r="X462" s="112">
        <v>2067</v>
      </c>
      <c r="Y462" s="112">
        <f>X462*1.15</f>
        <v>2377.0499999999997</v>
      </c>
      <c r="Z462" s="113" t="s">
        <v>44</v>
      </c>
      <c r="AA462" s="107"/>
      <c r="AB462" s="114"/>
    </row>
    <row r="463" spans="1:28" customFormat="1" ht="23.25" x14ac:dyDescent="0.4">
      <c r="A463" s="222" t="e">
        <v>#N/A</v>
      </c>
      <c r="B463" s="24" t="s">
        <v>32</v>
      </c>
      <c r="C463" s="231"/>
      <c r="D463" s="24" t="s">
        <v>519</v>
      </c>
      <c r="E463" s="24" t="s">
        <v>1206</v>
      </c>
      <c r="F463" s="107" t="s">
        <v>244</v>
      </c>
      <c r="G463" s="222"/>
      <c r="H463" s="107" t="s">
        <v>1207</v>
      </c>
      <c r="I463" s="108" t="str">
        <f t="shared" si="27"/>
        <v>晋江-兰州银川配车材料</v>
      </c>
      <c r="J463" s="24" t="s">
        <v>608</v>
      </c>
      <c r="K463" s="24" t="s">
        <v>40</v>
      </c>
      <c r="L463" s="25" t="s">
        <v>137</v>
      </c>
      <c r="M463" s="24" t="s">
        <v>1142</v>
      </c>
      <c r="N463" s="109">
        <v>2487</v>
      </c>
      <c r="O463" s="110">
        <v>1</v>
      </c>
      <c r="P463" s="107">
        <v>0.5</v>
      </c>
      <c r="Q463" s="110">
        <v>4</v>
      </c>
      <c r="R463" s="111">
        <f t="shared" si="28"/>
        <v>5.5</v>
      </c>
      <c r="S463" s="222"/>
      <c r="T463" s="19" t="s">
        <v>42</v>
      </c>
      <c r="U463" s="24" t="s">
        <v>43</v>
      </c>
      <c r="V463" s="112" t="s">
        <v>43</v>
      </c>
      <c r="W463" s="114"/>
      <c r="X463" s="112">
        <v>0</v>
      </c>
      <c r="Y463" s="112"/>
      <c r="Z463" s="113" t="s">
        <v>44</v>
      </c>
      <c r="AA463" s="107"/>
      <c r="AB463" s="114"/>
    </row>
    <row r="464" spans="1:28" customFormat="1" ht="13.9" x14ac:dyDescent="0.4">
      <c r="A464" s="27">
        <v>187</v>
      </c>
      <c r="B464" s="106" t="s">
        <v>32</v>
      </c>
      <c r="C464" s="125" t="s">
        <v>142</v>
      </c>
      <c r="D464" s="24" t="s">
        <v>519</v>
      </c>
      <c r="E464" s="24" t="s">
        <v>606</v>
      </c>
      <c r="F464" s="24" t="s">
        <v>607</v>
      </c>
      <c r="G464" s="27" t="s">
        <v>244</v>
      </c>
      <c r="H464" s="24" t="s">
        <v>244</v>
      </c>
      <c r="I464" s="108" t="str">
        <f>F464&amp;"-"&amp;H464</f>
        <v>厦门航空港-晋江</v>
      </c>
      <c r="J464" s="24" t="s">
        <v>608</v>
      </c>
      <c r="K464" s="126" t="s">
        <v>111</v>
      </c>
      <c r="L464" s="25" t="s">
        <v>609</v>
      </c>
      <c r="M464" s="24" t="s">
        <v>1262</v>
      </c>
      <c r="N464" s="127">
        <v>65</v>
      </c>
      <c r="O464" s="24">
        <v>1</v>
      </c>
      <c r="P464" s="24">
        <v>0.5</v>
      </c>
      <c r="Q464" s="24">
        <v>0.5</v>
      </c>
      <c r="R464" s="111">
        <v>2</v>
      </c>
      <c r="S464" s="27" t="s">
        <v>610</v>
      </c>
      <c r="T464" s="19" t="s">
        <v>42</v>
      </c>
      <c r="U464" s="24" t="s">
        <v>43</v>
      </c>
      <c r="V464" s="112" t="s">
        <v>43</v>
      </c>
      <c r="W464" s="128"/>
      <c r="X464" s="112">
        <v>8</v>
      </c>
      <c r="Y464" s="112">
        <v>8</v>
      </c>
      <c r="Z464" s="113" t="s">
        <v>44</v>
      </c>
      <c r="AA464" s="110"/>
      <c r="AB464" s="128"/>
    </row>
    <row r="465" spans="1:28" customFormat="1" ht="23.25" x14ac:dyDescent="0.4">
      <c r="A465" s="23">
        <v>188</v>
      </c>
      <c r="B465" s="24" t="s">
        <v>32</v>
      </c>
      <c r="C465" s="107" t="s">
        <v>142</v>
      </c>
      <c r="D465" s="24" t="s">
        <v>519</v>
      </c>
      <c r="E465" s="106" t="s">
        <v>611</v>
      </c>
      <c r="F465" s="107" t="s">
        <v>612</v>
      </c>
      <c r="G465" s="23" t="s">
        <v>613</v>
      </c>
      <c r="H465" s="107" t="s">
        <v>613</v>
      </c>
      <c r="I465" s="108" t="str">
        <f t="shared" si="27"/>
        <v>厦门码头-中纸造纸浆</v>
      </c>
      <c r="J465" s="24" t="s">
        <v>147</v>
      </c>
      <c r="K465" s="24" t="s">
        <v>40</v>
      </c>
      <c r="L465" s="25" t="s">
        <v>137</v>
      </c>
      <c r="M465" s="24">
        <v>30</v>
      </c>
      <c r="N465" s="109">
        <v>70</v>
      </c>
      <c r="O465" s="110">
        <v>1</v>
      </c>
      <c r="P465" s="107">
        <v>0.5</v>
      </c>
      <c r="Q465" s="110">
        <v>0.5</v>
      </c>
      <c r="R465" s="111">
        <f t="shared" si="28"/>
        <v>2</v>
      </c>
      <c r="S465" s="23">
        <v>800</v>
      </c>
      <c r="T465" s="19" t="s">
        <v>42</v>
      </c>
      <c r="U465" s="24" t="s">
        <v>43</v>
      </c>
      <c r="V465" s="112" t="s">
        <v>43</v>
      </c>
      <c r="W465" s="114"/>
      <c r="X465" s="112">
        <v>16000</v>
      </c>
      <c r="Y465" s="112">
        <v>16000</v>
      </c>
      <c r="Z465" s="113" t="s">
        <v>44</v>
      </c>
      <c r="AA465" s="107"/>
      <c r="AB465" s="114"/>
    </row>
    <row r="466" spans="1:28" customFormat="1" ht="23.25" x14ac:dyDescent="0.4">
      <c r="A466" s="222">
        <v>189</v>
      </c>
      <c r="B466" s="24" t="s">
        <v>32</v>
      </c>
      <c r="C466" s="229" t="s">
        <v>48</v>
      </c>
      <c r="D466" s="24" t="s">
        <v>519</v>
      </c>
      <c r="E466" s="106" t="s">
        <v>614</v>
      </c>
      <c r="F466" s="107" t="s">
        <v>244</v>
      </c>
      <c r="G466" s="222" t="s">
        <v>367</v>
      </c>
      <c r="H466" s="107" t="s">
        <v>615</v>
      </c>
      <c r="I466" s="108" t="str">
        <f t="shared" si="27"/>
        <v>晋江-昌吉RDC</v>
      </c>
      <c r="J466" s="24" t="s">
        <v>39</v>
      </c>
      <c r="K466" s="24" t="s">
        <v>40</v>
      </c>
      <c r="L466" s="25" t="s">
        <v>41</v>
      </c>
      <c r="M466" s="24">
        <v>120</v>
      </c>
      <c r="N466" s="109">
        <v>4426</v>
      </c>
      <c r="O466" s="110">
        <v>1</v>
      </c>
      <c r="P466" s="107">
        <v>2</v>
      </c>
      <c r="Q466" s="110">
        <v>6</v>
      </c>
      <c r="R466" s="111">
        <f t="shared" si="28"/>
        <v>9</v>
      </c>
      <c r="S466" s="222">
        <v>300</v>
      </c>
      <c r="T466" s="19" t="s">
        <v>42</v>
      </c>
      <c r="U466" s="112" t="s">
        <v>43</v>
      </c>
      <c r="V466" s="112" t="s">
        <v>43</v>
      </c>
      <c r="W466" s="114"/>
      <c r="X466" s="112">
        <v>1150</v>
      </c>
      <c r="Y466" s="112">
        <v>1300</v>
      </c>
      <c r="Z466" s="113" t="s">
        <v>44</v>
      </c>
      <c r="AA466" s="107"/>
      <c r="AB466" s="114"/>
    </row>
    <row r="467" spans="1:28" customFormat="1" ht="23.25" x14ac:dyDescent="0.4">
      <c r="A467" s="222" t="e">
        <v>#N/A</v>
      </c>
      <c r="B467" s="24" t="s">
        <v>32</v>
      </c>
      <c r="C467" s="231"/>
      <c r="D467" s="24" t="s">
        <v>519</v>
      </c>
      <c r="E467" s="106" t="s">
        <v>1208</v>
      </c>
      <c r="F467" s="107" t="s">
        <v>244</v>
      </c>
      <c r="G467" s="222"/>
      <c r="H467" s="107" t="s">
        <v>1209</v>
      </c>
      <c r="I467" s="108" t="str">
        <f t="shared" si="27"/>
        <v>晋江-新疆配车材料</v>
      </c>
      <c r="J467" s="24" t="s">
        <v>608</v>
      </c>
      <c r="K467" s="24" t="s">
        <v>40</v>
      </c>
      <c r="L467" s="25" t="s">
        <v>137</v>
      </c>
      <c r="M467" s="24" t="s">
        <v>1142</v>
      </c>
      <c r="N467" s="109">
        <v>4426</v>
      </c>
      <c r="O467" s="110">
        <v>1</v>
      </c>
      <c r="P467" s="107">
        <v>0.5</v>
      </c>
      <c r="Q467" s="110">
        <v>6</v>
      </c>
      <c r="R467" s="111">
        <f t="shared" si="28"/>
        <v>7.5</v>
      </c>
      <c r="S467" s="222"/>
      <c r="T467" s="19" t="s">
        <v>42</v>
      </c>
      <c r="U467" s="24" t="s">
        <v>43</v>
      </c>
      <c r="V467" s="112" t="s">
        <v>43</v>
      </c>
      <c r="W467" s="114"/>
      <c r="X467" s="112">
        <v>10</v>
      </c>
      <c r="Y467" s="112">
        <v>10</v>
      </c>
      <c r="Z467" s="113" t="s">
        <v>44</v>
      </c>
      <c r="AA467" s="107"/>
      <c r="AB467" s="114"/>
    </row>
    <row r="468" spans="1:28" customFormat="1" ht="23.25" x14ac:dyDescent="0.4">
      <c r="A468" s="222">
        <v>190</v>
      </c>
      <c r="B468" s="116" t="s">
        <v>32</v>
      </c>
      <c r="C468" s="229" t="s">
        <v>48</v>
      </c>
      <c r="D468" s="24" t="s">
        <v>519</v>
      </c>
      <c r="E468" s="106" t="s">
        <v>616</v>
      </c>
      <c r="F468" s="107" t="s">
        <v>244</v>
      </c>
      <c r="G468" s="222" t="s">
        <v>424</v>
      </c>
      <c r="H468" s="107" t="s">
        <v>617</v>
      </c>
      <c r="I468" s="108" t="str">
        <f t="shared" si="27"/>
        <v>晋江-东乡RDC</v>
      </c>
      <c r="J468" s="108" t="s">
        <v>39</v>
      </c>
      <c r="K468" s="24" t="s">
        <v>40</v>
      </c>
      <c r="L468" s="25" t="s">
        <v>41</v>
      </c>
      <c r="M468" s="116">
        <v>120</v>
      </c>
      <c r="N468" s="117">
        <v>571</v>
      </c>
      <c r="O468" s="110">
        <v>1</v>
      </c>
      <c r="P468" s="107">
        <v>2</v>
      </c>
      <c r="Q468" s="110">
        <v>1.5</v>
      </c>
      <c r="R468" s="111">
        <f t="shared" si="28"/>
        <v>4.5</v>
      </c>
      <c r="S468" s="222">
        <v>1000</v>
      </c>
      <c r="T468" s="19" t="s">
        <v>42</v>
      </c>
      <c r="U468" s="112" t="s">
        <v>43</v>
      </c>
      <c r="V468" s="112" t="s">
        <v>43</v>
      </c>
      <c r="W468" s="241"/>
      <c r="X468" s="112">
        <v>2199.5</v>
      </c>
      <c r="Y468" s="112">
        <v>2529.4250000000002</v>
      </c>
      <c r="Z468" s="113" t="s">
        <v>44</v>
      </c>
      <c r="AA468" s="107"/>
      <c r="AB468" s="241"/>
    </row>
    <row r="469" spans="1:28" customFormat="1" ht="23.25" x14ac:dyDescent="0.4">
      <c r="A469" s="222" t="e">
        <v>#N/A</v>
      </c>
      <c r="B469" s="24" t="s">
        <v>32</v>
      </c>
      <c r="C469" s="230"/>
      <c r="D469" s="24" t="s">
        <v>519</v>
      </c>
      <c r="E469" s="106" t="s">
        <v>1210</v>
      </c>
      <c r="F469" s="107" t="s">
        <v>244</v>
      </c>
      <c r="G469" s="222"/>
      <c r="H469" s="107" t="s">
        <v>1211</v>
      </c>
      <c r="I469" s="108" t="str">
        <f t="shared" si="27"/>
        <v>晋江-南昌（含电商经销商）</v>
      </c>
      <c r="J469" s="24" t="s">
        <v>39</v>
      </c>
      <c r="K469" s="24" t="s">
        <v>40</v>
      </c>
      <c r="L469" s="25" t="s">
        <v>41</v>
      </c>
      <c r="M469" s="24">
        <v>120</v>
      </c>
      <c r="N469" s="109">
        <v>621</v>
      </c>
      <c r="O469" s="110">
        <v>1</v>
      </c>
      <c r="P469" s="107">
        <v>2</v>
      </c>
      <c r="Q469" s="110">
        <v>1.5</v>
      </c>
      <c r="R469" s="111">
        <f t="shared" si="28"/>
        <v>4.5</v>
      </c>
      <c r="S469" s="222"/>
      <c r="T469" s="19" t="s">
        <v>42</v>
      </c>
      <c r="U469" s="112" t="s">
        <v>43</v>
      </c>
      <c r="V469" s="112" t="s">
        <v>43</v>
      </c>
      <c r="W469" s="241"/>
      <c r="X469" s="112">
        <v>3092.9</v>
      </c>
      <c r="Y469" s="112">
        <v>3556.835</v>
      </c>
      <c r="Z469" s="113" t="s">
        <v>44</v>
      </c>
      <c r="AA469" s="107"/>
      <c r="AB469" s="241"/>
    </row>
    <row r="470" spans="1:28" customFormat="1" ht="23.25" x14ac:dyDescent="0.4">
      <c r="A470" s="222" t="e">
        <v>#N/A</v>
      </c>
      <c r="B470" s="24" t="s">
        <v>32</v>
      </c>
      <c r="C470" s="230"/>
      <c r="D470" s="24" t="s">
        <v>519</v>
      </c>
      <c r="E470" s="106" t="s">
        <v>1212</v>
      </c>
      <c r="F470" s="107" t="s">
        <v>244</v>
      </c>
      <c r="G470" s="222"/>
      <c r="H470" s="107" t="s">
        <v>1213</v>
      </c>
      <c r="I470" s="108" t="str">
        <f t="shared" si="27"/>
        <v>晋江-东乡、南昌配车材料</v>
      </c>
      <c r="J470" s="24" t="s">
        <v>608</v>
      </c>
      <c r="K470" s="24" t="s">
        <v>40</v>
      </c>
      <c r="L470" s="25" t="s">
        <v>137</v>
      </c>
      <c r="M470" s="24" t="s">
        <v>1142</v>
      </c>
      <c r="N470" s="109">
        <v>571</v>
      </c>
      <c r="O470" s="110">
        <v>1</v>
      </c>
      <c r="P470" s="107">
        <v>0.5</v>
      </c>
      <c r="Q470" s="110">
        <v>1.5</v>
      </c>
      <c r="R470" s="111">
        <f t="shared" si="28"/>
        <v>3</v>
      </c>
      <c r="S470" s="222"/>
      <c r="T470" s="19" t="s">
        <v>42</v>
      </c>
      <c r="U470" s="24" t="s">
        <v>43</v>
      </c>
      <c r="V470" s="112" t="s">
        <v>43</v>
      </c>
      <c r="W470" s="241"/>
      <c r="X470" s="112"/>
      <c r="Y470" s="112"/>
      <c r="Z470" s="113" t="s">
        <v>44</v>
      </c>
      <c r="AA470" s="107"/>
      <c r="AB470" s="241"/>
    </row>
    <row r="471" spans="1:28" customFormat="1" ht="23.25" x14ac:dyDescent="0.4">
      <c r="A471" s="222" t="e">
        <v>#N/A</v>
      </c>
      <c r="B471" s="24" t="s">
        <v>32</v>
      </c>
      <c r="C471" s="231"/>
      <c r="D471" s="24" t="s">
        <v>519</v>
      </c>
      <c r="E471" s="106" t="s">
        <v>1214</v>
      </c>
      <c r="F471" s="107" t="s">
        <v>244</v>
      </c>
      <c r="G471" s="222"/>
      <c r="H471" s="107" t="s">
        <v>1215</v>
      </c>
      <c r="I471" s="108" t="str">
        <f t="shared" si="27"/>
        <v>晋江-东乡整车材料</v>
      </c>
      <c r="J471" s="24" t="s">
        <v>608</v>
      </c>
      <c r="K471" s="24" t="s">
        <v>40</v>
      </c>
      <c r="L471" s="25" t="s">
        <v>137</v>
      </c>
      <c r="M471" s="24">
        <v>20</v>
      </c>
      <c r="N471" s="109">
        <v>571</v>
      </c>
      <c r="O471" s="110">
        <v>1</v>
      </c>
      <c r="P471" s="107">
        <v>1</v>
      </c>
      <c r="Q471" s="110">
        <v>1.5</v>
      </c>
      <c r="R471" s="111">
        <f t="shared" si="28"/>
        <v>3.5</v>
      </c>
      <c r="S471" s="222"/>
      <c r="T471" s="19" t="s">
        <v>42</v>
      </c>
      <c r="U471" s="24" t="s">
        <v>43</v>
      </c>
      <c r="V471" s="112" t="s">
        <v>43</v>
      </c>
      <c r="W471" s="241"/>
      <c r="X471" s="112"/>
      <c r="Y471" s="112"/>
      <c r="Z471" s="113" t="s">
        <v>44</v>
      </c>
      <c r="AA471" s="107"/>
      <c r="AB471" s="241"/>
    </row>
    <row r="472" spans="1:28" customFormat="1" ht="23.25" x14ac:dyDescent="0.4">
      <c r="A472" s="23">
        <v>191</v>
      </c>
      <c r="B472" s="24" t="s">
        <v>32</v>
      </c>
      <c r="C472" s="107" t="s">
        <v>48</v>
      </c>
      <c r="D472" s="24" t="s">
        <v>519</v>
      </c>
      <c r="E472" s="106" t="s">
        <v>618</v>
      </c>
      <c r="F472" s="107" t="s">
        <v>244</v>
      </c>
      <c r="G472" s="23" t="s">
        <v>619</v>
      </c>
      <c r="H472" s="107" t="s">
        <v>619</v>
      </c>
      <c r="I472" s="108" t="str">
        <f t="shared" si="27"/>
        <v>晋江-东乡复卷原纸</v>
      </c>
      <c r="J472" s="24" t="s">
        <v>620</v>
      </c>
      <c r="K472" s="24" t="s">
        <v>40</v>
      </c>
      <c r="L472" s="25" t="s">
        <v>137</v>
      </c>
      <c r="M472" s="24">
        <v>20</v>
      </c>
      <c r="N472" s="109">
        <v>571</v>
      </c>
      <c r="O472" s="110">
        <v>1</v>
      </c>
      <c r="P472" s="107">
        <v>0.5</v>
      </c>
      <c r="Q472" s="110">
        <v>1.5</v>
      </c>
      <c r="R472" s="111">
        <f t="shared" si="28"/>
        <v>3</v>
      </c>
      <c r="S472" s="23">
        <v>150</v>
      </c>
      <c r="T472" s="19" t="s">
        <v>42</v>
      </c>
      <c r="U472" s="24" t="s">
        <v>43</v>
      </c>
      <c r="V472" s="112" t="s">
        <v>43</v>
      </c>
      <c r="W472" s="114"/>
      <c r="X472" s="112">
        <v>396.1</v>
      </c>
      <c r="Y472" s="112">
        <v>455.51499999999999</v>
      </c>
      <c r="Z472" s="113" t="s">
        <v>44</v>
      </c>
      <c r="AA472" s="107"/>
      <c r="AB472" s="114"/>
    </row>
    <row r="473" spans="1:28" customFormat="1" ht="23.25" x14ac:dyDescent="0.4">
      <c r="A473" s="222">
        <v>192</v>
      </c>
      <c r="B473" s="24" t="s">
        <v>32</v>
      </c>
      <c r="C473" s="223" t="s">
        <v>48</v>
      </c>
      <c r="D473" s="24" t="s">
        <v>519</v>
      </c>
      <c r="E473" s="106" t="s">
        <v>621</v>
      </c>
      <c r="F473" s="107" t="s">
        <v>244</v>
      </c>
      <c r="G473" s="222" t="s">
        <v>622</v>
      </c>
      <c r="H473" s="107" t="s">
        <v>623</v>
      </c>
      <c r="I473" s="108" t="str">
        <f t="shared" si="27"/>
        <v>晋江-东乡分切原纸</v>
      </c>
      <c r="J473" s="24" t="s">
        <v>136</v>
      </c>
      <c r="K473" s="24" t="s">
        <v>40</v>
      </c>
      <c r="L473" s="25" t="s">
        <v>137</v>
      </c>
      <c r="M473" s="24">
        <v>15</v>
      </c>
      <c r="N473" s="109">
        <v>571</v>
      </c>
      <c r="O473" s="110">
        <v>1</v>
      </c>
      <c r="P473" s="107">
        <v>1</v>
      </c>
      <c r="Q473" s="110">
        <v>1.5</v>
      </c>
      <c r="R473" s="111">
        <f t="shared" si="28"/>
        <v>3.5</v>
      </c>
      <c r="S473" s="23">
        <v>200</v>
      </c>
      <c r="T473" s="19" t="s">
        <v>42</v>
      </c>
      <c r="U473" s="24" t="s">
        <v>43</v>
      </c>
      <c r="V473" s="112" t="s">
        <v>43</v>
      </c>
      <c r="W473" s="114"/>
      <c r="X473" s="112">
        <v>1135.8</v>
      </c>
      <c r="Y473" s="112">
        <v>1306.17</v>
      </c>
      <c r="Z473" s="113" t="s">
        <v>44</v>
      </c>
      <c r="AA473" s="107"/>
      <c r="AB473" s="114"/>
    </row>
    <row r="474" spans="1:28" customFormat="1" ht="23.25" x14ac:dyDescent="0.4">
      <c r="A474" s="222" t="e">
        <v>#N/A</v>
      </c>
      <c r="B474" s="116" t="s">
        <v>32</v>
      </c>
      <c r="C474" s="239"/>
      <c r="D474" s="24" t="s">
        <v>519</v>
      </c>
      <c r="E474" s="24" t="s">
        <v>1216</v>
      </c>
      <c r="F474" s="107" t="s">
        <v>422</v>
      </c>
      <c r="G474" s="222"/>
      <c r="H474" s="107" t="s">
        <v>1217</v>
      </c>
      <c r="I474" s="108" t="str">
        <f t="shared" si="27"/>
        <v>江西-纸筒芯回收</v>
      </c>
      <c r="J474" s="108" t="s">
        <v>743</v>
      </c>
      <c r="K474" s="24" t="s">
        <v>40</v>
      </c>
      <c r="L474" s="25" t="s">
        <v>744</v>
      </c>
      <c r="M474" s="116" t="s">
        <v>1218</v>
      </c>
      <c r="N474" s="117">
        <v>571</v>
      </c>
      <c r="O474" s="110">
        <v>1</v>
      </c>
      <c r="P474" s="107">
        <v>1</v>
      </c>
      <c r="Q474" s="110">
        <v>1.5</v>
      </c>
      <c r="R474" s="111">
        <f t="shared" si="28"/>
        <v>3.5</v>
      </c>
      <c r="S474" s="23">
        <v>500</v>
      </c>
      <c r="T474" s="19" t="s">
        <v>42</v>
      </c>
      <c r="U474" s="24" t="s">
        <v>43</v>
      </c>
      <c r="V474" s="112" t="s">
        <v>43</v>
      </c>
      <c r="W474" s="114"/>
      <c r="X474" s="112"/>
      <c r="Y474" s="112"/>
      <c r="Z474" s="113" t="s">
        <v>44</v>
      </c>
      <c r="AA474" s="107"/>
      <c r="AB474" s="114"/>
    </row>
    <row r="475" spans="1:28" customFormat="1" ht="23.25" x14ac:dyDescent="0.4">
      <c r="A475" s="28">
        <v>193</v>
      </c>
      <c r="B475" s="24" t="s">
        <v>32</v>
      </c>
      <c r="C475" s="107" t="s">
        <v>48</v>
      </c>
      <c r="D475" s="24" t="s">
        <v>519</v>
      </c>
      <c r="E475" s="24" t="s">
        <v>624</v>
      </c>
      <c r="F475" s="110" t="s">
        <v>422</v>
      </c>
      <c r="G475" s="28" t="s">
        <v>424</v>
      </c>
      <c r="H475" s="110" t="s">
        <v>625</v>
      </c>
      <c r="I475" s="108" t="str">
        <f t="shared" si="27"/>
        <v>江西-东乡-晋江（损纸回收）</v>
      </c>
      <c r="J475" s="24" t="s">
        <v>399</v>
      </c>
      <c r="K475" s="24" t="s">
        <v>40</v>
      </c>
      <c r="L475" s="25" t="s">
        <v>137</v>
      </c>
      <c r="M475" s="24">
        <v>20</v>
      </c>
      <c r="N475" s="109">
        <v>571</v>
      </c>
      <c r="O475" s="110">
        <v>1</v>
      </c>
      <c r="P475" s="107">
        <v>1</v>
      </c>
      <c r="Q475" s="110">
        <v>1</v>
      </c>
      <c r="R475" s="111">
        <f t="shared" si="28"/>
        <v>3</v>
      </c>
      <c r="S475" s="23">
        <v>20</v>
      </c>
      <c r="T475" s="19" t="s">
        <v>42</v>
      </c>
      <c r="U475" s="24" t="s">
        <v>43</v>
      </c>
      <c r="V475" s="112" t="s">
        <v>43</v>
      </c>
      <c r="W475" s="114"/>
      <c r="X475" s="112">
        <v>20</v>
      </c>
      <c r="Y475" s="112">
        <v>20</v>
      </c>
      <c r="Z475" s="113" t="s">
        <v>44</v>
      </c>
      <c r="AA475" s="107"/>
      <c r="AB475" s="114"/>
    </row>
    <row r="476" spans="1:28" customFormat="1" ht="23.25" x14ac:dyDescent="0.4">
      <c r="A476" s="222">
        <v>194</v>
      </c>
      <c r="B476" s="24" t="s">
        <v>32</v>
      </c>
      <c r="C476" s="229" t="s">
        <v>48</v>
      </c>
      <c r="D476" s="24" t="s">
        <v>519</v>
      </c>
      <c r="E476" s="24" t="s">
        <v>626</v>
      </c>
      <c r="F476" s="107" t="s">
        <v>244</v>
      </c>
      <c r="G476" s="222" t="s">
        <v>415</v>
      </c>
      <c r="H476" s="107" t="s">
        <v>462</v>
      </c>
      <c r="I476" s="108" t="str">
        <f t="shared" si="27"/>
        <v>晋江-上海RDC</v>
      </c>
      <c r="J476" s="24" t="s">
        <v>39</v>
      </c>
      <c r="K476" s="24" t="s">
        <v>40</v>
      </c>
      <c r="L476" s="25" t="s">
        <v>41</v>
      </c>
      <c r="M476" s="24">
        <v>120</v>
      </c>
      <c r="N476" s="109">
        <v>970</v>
      </c>
      <c r="O476" s="110">
        <v>1</v>
      </c>
      <c r="P476" s="107">
        <v>2</v>
      </c>
      <c r="Q476" s="110">
        <v>2</v>
      </c>
      <c r="R476" s="111">
        <f t="shared" si="28"/>
        <v>5</v>
      </c>
      <c r="S476" s="222">
        <v>400</v>
      </c>
      <c r="T476" s="19" t="s">
        <v>42</v>
      </c>
      <c r="U476" s="112" t="s">
        <v>43</v>
      </c>
      <c r="V476" s="112" t="s">
        <v>43</v>
      </c>
      <c r="W476" s="114"/>
      <c r="X476" s="112">
        <v>1485</v>
      </c>
      <c r="Y476" s="112">
        <f>X476*1.3</f>
        <v>1930.5</v>
      </c>
      <c r="Z476" s="113" t="s">
        <v>44</v>
      </c>
      <c r="AA476" s="107"/>
      <c r="AB476" s="114"/>
    </row>
    <row r="477" spans="1:28" customFormat="1" ht="23.25" x14ac:dyDescent="0.4">
      <c r="A477" s="222" t="e">
        <v>#N/A</v>
      </c>
      <c r="B477" s="24" t="s">
        <v>32</v>
      </c>
      <c r="C477" s="231"/>
      <c r="D477" s="24" t="s">
        <v>519</v>
      </c>
      <c r="E477" s="24" t="s">
        <v>1219</v>
      </c>
      <c r="F477" s="107" t="s">
        <v>244</v>
      </c>
      <c r="G477" s="222"/>
      <c r="H477" s="107" t="s">
        <v>1220</v>
      </c>
      <c r="I477" s="108" t="str">
        <f t="shared" si="27"/>
        <v>晋江-上海配车材料</v>
      </c>
      <c r="J477" s="24" t="s">
        <v>608</v>
      </c>
      <c r="K477" s="24" t="s">
        <v>40</v>
      </c>
      <c r="L477" s="25" t="s">
        <v>137</v>
      </c>
      <c r="M477" s="24" t="s">
        <v>1142</v>
      </c>
      <c r="N477" s="109">
        <v>970</v>
      </c>
      <c r="O477" s="110">
        <v>1</v>
      </c>
      <c r="P477" s="107">
        <v>0.5</v>
      </c>
      <c r="Q477" s="110">
        <v>2</v>
      </c>
      <c r="R477" s="111">
        <f t="shared" si="28"/>
        <v>3.5</v>
      </c>
      <c r="S477" s="222"/>
      <c r="T477" s="19" t="s">
        <v>42</v>
      </c>
      <c r="U477" s="24" t="s">
        <v>43</v>
      </c>
      <c r="V477" s="112" t="s">
        <v>43</v>
      </c>
      <c r="W477" s="114"/>
      <c r="X477" s="112"/>
      <c r="Y477" s="112"/>
      <c r="Z477" s="113" t="s">
        <v>44</v>
      </c>
      <c r="AA477" s="107"/>
      <c r="AB477" s="114"/>
    </row>
    <row r="478" spans="1:28" customFormat="1" ht="23.25" x14ac:dyDescent="0.4">
      <c r="A478" s="222">
        <v>195</v>
      </c>
      <c r="B478" s="24" t="s">
        <v>32</v>
      </c>
      <c r="C478" s="229" t="s">
        <v>142</v>
      </c>
      <c r="D478" s="24" t="s">
        <v>519</v>
      </c>
      <c r="E478" s="106" t="s">
        <v>627</v>
      </c>
      <c r="F478" s="107" t="s">
        <v>628</v>
      </c>
      <c r="G478" s="222" t="s">
        <v>629</v>
      </c>
      <c r="H478" s="107" t="s">
        <v>630</v>
      </c>
      <c r="I478" s="108" t="str">
        <f t="shared" si="27"/>
        <v>厦门港-安东（含保税仓）</v>
      </c>
      <c r="J478" s="24" t="s">
        <v>631</v>
      </c>
      <c r="K478" s="129" t="s">
        <v>1263</v>
      </c>
      <c r="L478" s="25" t="s">
        <v>152</v>
      </c>
      <c r="M478" s="24">
        <v>1</v>
      </c>
      <c r="N478" s="109">
        <v>70</v>
      </c>
      <c r="O478" s="110">
        <v>1</v>
      </c>
      <c r="P478" s="107">
        <v>0.5</v>
      </c>
      <c r="Q478" s="110">
        <v>1</v>
      </c>
      <c r="R478" s="111">
        <f t="shared" si="28"/>
        <v>2.5</v>
      </c>
      <c r="S478" s="222">
        <v>45</v>
      </c>
      <c r="T478" s="19" t="s">
        <v>42</v>
      </c>
      <c r="U478" s="24" t="s">
        <v>43</v>
      </c>
      <c r="V478" s="112" t="s">
        <v>43</v>
      </c>
      <c r="W478" s="114"/>
      <c r="X478" s="112">
        <v>230</v>
      </c>
      <c r="Y478" s="112">
        <v>250</v>
      </c>
      <c r="Z478" s="113" t="s">
        <v>44</v>
      </c>
      <c r="AA478" s="107"/>
      <c r="AB478" s="114"/>
    </row>
    <row r="479" spans="1:28" customFormat="1" ht="23.25" x14ac:dyDescent="0.4">
      <c r="A479" s="222" t="e">
        <v>#N/A</v>
      </c>
      <c r="B479" s="24" t="s">
        <v>32</v>
      </c>
      <c r="C479" s="231"/>
      <c r="D479" s="24" t="s">
        <v>519</v>
      </c>
      <c r="E479" s="106" t="s">
        <v>1221</v>
      </c>
      <c r="F479" s="107" t="s">
        <v>628</v>
      </c>
      <c r="G479" s="222"/>
      <c r="H479" s="107" t="s">
        <v>630</v>
      </c>
      <c r="I479" s="108" t="str">
        <f t="shared" si="27"/>
        <v>厦门港-安东（含保税仓）</v>
      </c>
      <c r="J479" s="108" t="s">
        <v>631</v>
      </c>
      <c r="K479" s="129" t="s">
        <v>1263</v>
      </c>
      <c r="L479" s="25" t="s">
        <v>760</v>
      </c>
      <c r="M479" s="116">
        <v>1</v>
      </c>
      <c r="N479" s="117">
        <v>70</v>
      </c>
      <c r="O479" s="110">
        <v>1</v>
      </c>
      <c r="P479" s="107">
        <v>0.5</v>
      </c>
      <c r="Q479" s="110">
        <v>1</v>
      </c>
      <c r="R479" s="111">
        <f t="shared" si="28"/>
        <v>2.5</v>
      </c>
      <c r="S479" s="222"/>
      <c r="T479" s="19" t="s">
        <v>42</v>
      </c>
      <c r="U479" s="24" t="s">
        <v>43</v>
      </c>
      <c r="V479" s="112" t="s">
        <v>43</v>
      </c>
      <c r="W479" s="114"/>
      <c r="X479" s="112"/>
      <c r="Y479" s="112"/>
      <c r="Z479" s="113" t="s">
        <v>44</v>
      </c>
      <c r="AA479" s="107"/>
      <c r="AB479" s="114"/>
    </row>
    <row r="480" spans="1:28" customFormat="1" ht="23.25" x14ac:dyDescent="0.4">
      <c r="A480" s="222">
        <v>196</v>
      </c>
      <c r="B480" s="24" t="s">
        <v>32</v>
      </c>
      <c r="C480" s="229" t="s">
        <v>142</v>
      </c>
      <c r="D480" s="24" t="s">
        <v>519</v>
      </c>
      <c r="E480" s="106" t="s">
        <v>634</v>
      </c>
      <c r="F480" s="107" t="s">
        <v>628</v>
      </c>
      <c r="G480" s="222" t="s">
        <v>635</v>
      </c>
      <c r="H480" s="107" t="s">
        <v>636</v>
      </c>
      <c r="I480" s="108" t="str">
        <f t="shared" si="27"/>
        <v>厦门港-工业城、五里、后林区域</v>
      </c>
      <c r="J480" s="24" t="s">
        <v>631</v>
      </c>
      <c r="K480" s="129" t="s">
        <v>1263</v>
      </c>
      <c r="L480" s="25" t="s">
        <v>152</v>
      </c>
      <c r="M480" s="24">
        <v>1</v>
      </c>
      <c r="N480" s="109">
        <v>70</v>
      </c>
      <c r="O480" s="110">
        <v>1</v>
      </c>
      <c r="P480" s="107">
        <v>0.5</v>
      </c>
      <c r="Q480" s="110">
        <v>1</v>
      </c>
      <c r="R480" s="111">
        <f t="shared" si="28"/>
        <v>2.5</v>
      </c>
      <c r="S480" s="222">
        <v>45</v>
      </c>
      <c r="T480" s="19" t="s">
        <v>42</v>
      </c>
      <c r="U480" s="24" t="s">
        <v>43</v>
      </c>
      <c r="V480" s="112" t="s">
        <v>43</v>
      </c>
      <c r="W480" s="114"/>
      <c r="X480" s="112">
        <v>210</v>
      </c>
      <c r="Y480" s="112">
        <v>250</v>
      </c>
      <c r="Z480" s="113" t="s">
        <v>44</v>
      </c>
      <c r="AA480" s="107"/>
      <c r="AB480" s="114"/>
    </row>
    <row r="481" spans="1:28" customFormat="1" ht="23.25" x14ac:dyDescent="0.4">
      <c r="A481" s="222" t="e">
        <v>#N/A</v>
      </c>
      <c r="B481" s="24" t="s">
        <v>32</v>
      </c>
      <c r="C481" s="230"/>
      <c r="D481" s="24" t="s">
        <v>519</v>
      </c>
      <c r="E481" s="106" t="s">
        <v>1222</v>
      </c>
      <c r="F481" s="107" t="s">
        <v>628</v>
      </c>
      <c r="G481" s="222"/>
      <c r="H481" s="107" t="s">
        <v>636</v>
      </c>
      <c r="I481" s="108" t="str">
        <f t="shared" si="27"/>
        <v>厦门港-工业城、五里、后林区域</v>
      </c>
      <c r="J481" s="24" t="s">
        <v>631</v>
      </c>
      <c r="K481" s="129" t="s">
        <v>1263</v>
      </c>
      <c r="L481" s="25" t="s">
        <v>760</v>
      </c>
      <c r="M481" s="116">
        <v>1</v>
      </c>
      <c r="N481" s="109">
        <v>70</v>
      </c>
      <c r="O481" s="110">
        <v>1</v>
      </c>
      <c r="P481" s="107">
        <v>0.5</v>
      </c>
      <c r="Q481" s="110">
        <v>1</v>
      </c>
      <c r="R481" s="111">
        <f t="shared" si="28"/>
        <v>2.5</v>
      </c>
      <c r="S481" s="222"/>
      <c r="T481" s="19" t="s">
        <v>42</v>
      </c>
      <c r="U481" s="24" t="s">
        <v>43</v>
      </c>
      <c r="V481" s="112" t="s">
        <v>43</v>
      </c>
      <c r="W481" s="114"/>
      <c r="X481" s="112"/>
      <c r="Y481" s="112"/>
      <c r="Z481" s="113" t="s">
        <v>44</v>
      </c>
      <c r="AA481" s="107"/>
      <c r="AB481" s="114"/>
    </row>
    <row r="482" spans="1:28" customFormat="1" ht="13.9" x14ac:dyDescent="0.4">
      <c r="A482" s="222" t="e">
        <v>#N/A</v>
      </c>
      <c r="B482" s="24" t="s">
        <v>32</v>
      </c>
      <c r="C482" s="230"/>
      <c r="D482" s="24" t="s">
        <v>519</v>
      </c>
      <c r="E482" s="106" t="s">
        <v>1223</v>
      </c>
      <c r="F482" s="107" t="s">
        <v>628</v>
      </c>
      <c r="G482" s="222"/>
      <c r="H482" s="107" t="s">
        <v>527</v>
      </c>
      <c r="I482" s="108" t="str">
        <f t="shared" si="27"/>
        <v>厦门港-内坑厂区</v>
      </c>
      <c r="J482" s="24" t="s">
        <v>631</v>
      </c>
      <c r="K482" s="129" t="s">
        <v>1263</v>
      </c>
      <c r="L482" s="25" t="s">
        <v>152</v>
      </c>
      <c r="M482" s="24">
        <v>1</v>
      </c>
      <c r="N482" s="109">
        <v>70</v>
      </c>
      <c r="O482" s="110">
        <v>1</v>
      </c>
      <c r="P482" s="107">
        <v>0.5</v>
      </c>
      <c r="Q482" s="110">
        <v>1</v>
      </c>
      <c r="R482" s="111">
        <f t="shared" si="28"/>
        <v>2.5</v>
      </c>
      <c r="S482" s="222"/>
      <c r="T482" s="19" t="s">
        <v>42</v>
      </c>
      <c r="U482" s="24" t="s">
        <v>43</v>
      </c>
      <c r="V482" s="112" t="s">
        <v>43</v>
      </c>
      <c r="W482" s="114"/>
      <c r="X482" s="112">
        <v>40</v>
      </c>
      <c r="Y482" s="112">
        <v>50</v>
      </c>
      <c r="Z482" s="113" t="s">
        <v>44</v>
      </c>
      <c r="AA482" s="107"/>
      <c r="AB482" s="114"/>
    </row>
    <row r="483" spans="1:28" customFormat="1" ht="13.9" x14ac:dyDescent="0.4">
      <c r="A483" s="222" t="e">
        <v>#N/A</v>
      </c>
      <c r="B483" s="24" t="s">
        <v>32</v>
      </c>
      <c r="C483" s="230"/>
      <c r="D483" s="24" t="s">
        <v>519</v>
      </c>
      <c r="E483" s="106" t="s">
        <v>1224</v>
      </c>
      <c r="F483" s="107" t="s">
        <v>628</v>
      </c>
      <c r="G483" s="222"/>
      <c r="H483" s="107" t="s">
        <v>527</v>
      </c>
      <c r="I483" s="108" t="str">
        <f t="shared" si="27"/>
        <v>厦门港-内坑厂区</v>
      </c>
      <c r="J483" s="24" t="s">
        <v>631</v>
      </c>
      <c r="K483" s="129" t="s">
        <v>1263</v>
      </c>
      <c r="L483" s="25" t="s">
        <v>760</v>
      </c>
      <c r="M483" s="116">
        <v>1</v>
      </c>
      <c r="N483" s="109">
        <v>70</v>
      </c>
      <c r="O483" s="110">
        <v>1</v>
      </c>
      <c r="P483" s="107">
        <v>0.5</v>
      </c>
      <c r="Q483" s="110">
        <v>1</v>
      </c>
      <c r="R483" s="111">
        <f t="shared" si="28"/>
        <v>2.5</v>
      </c>
      <c r="S483" s="222"/>
      <c r="T483" s="19" t="s">
        <v>42</v>
      </c>
      <c r="U483" s="24" t="s">
        <v>43</v>
      </c>
      <c r="V483" s="112" t="s">
        <v>43</v>
      </c>
      <c r="W483" s="114"/>
      <c r="X483" s="112"/>
      <c r="Y483" s="112"/>
      <c r="Z483" s="113" t="s">
        <v>44</v>
      </c>
      <c r="AA483" s="107"/>
      <c r="AB483" s="114"/>
    </row>
    <row r="484" spans="1:28" customFormat="1" ht="13.9" x14ac:dyDescent="0.4">
      <c r="A484" s="222" t="e">
        <v>#N/A</v>
      </c>
      <c r="B484" s="24" t="s">
        <v>32</v>
      </c>
      <c r="C484" s="230"/>
      <c r="D484" s="24" t="s">
        <v>519</v>
      </c>
      <c r="E484" s="24" t="s">
        <v>1225</v>
      </c>
      <c r="F484" s="107" t="s">
        <v>628</v>
      </c>
      <c r="G484" s="222"/>
      <c r="H484" s="107" t="s">
        <v>1226</v>
      </c>
      <c r="I484" s="108" t="str">
        <f t="shared" si="27"/>
        <v>厦门港-厦门客户</v>
      </c>
      <c r="J484" s="24" t="s">
        <v>631</v>
      </c>
      <c r="K484" s="129" t="s">
        <v>1263</v>
      </c>
      <c r="L484" s="25" t="s">
        <v>152</v>
      </c>
      <c r="M484" s="24">
        <v>1</v>
      </c>
      <c r="N484" s="109">
        <v>80</v>
      </c>
      <c r="O484" s="110">
        <v>1</v>
      </c>
      <c r="P484" s="107">
        <v>0.5</v>
      </c>
      <c r="Q484" s="110">
        <v>1</v>
      </c>
      <c r="R484" s="111">
        <f t="shared" si="28"/>
        <v>2.5</v>
      </c>
      <c r="S484" s="222"/>
      <c r="T484" s="19" t="s">
        <v>42</v>
      </c>
      <c r="U484" s="24" t="s">
        <v>43</v>
      </c>
      <c r="V484" s="112" t="s">
        <v>43</v>
      </c>
      <c r="W484" s="114"/>
      <c r="X484" s="112"/>
      <c r="Y484" s="112"/>
      <c r="Z484" s="113" t="s">
        <v>44</v>
      </c>
      <c r="AA484" s="107"/>
      <c r="AB484" s="114"/>
    </row>
    <row r="485" spans="1:28" customFormat="1" ht="13.9" x14ac:dyDescent="0.4">
      <c r="A485" s="222" t="e">
        <v>#N/A</v>
      </c>
      <c r="B485" s="24" t="s">
        <v>32</v>
      </c>
      <c r="C485" s="230"/>
      <c r="D485" s="24" t="s">
        <v>519</v>
      </c>
      <c r="E485" s="24" t="s">
        <v>1227</v>
      </c>
      <c r="F485" s="107" t="s">
        <v>628</v>
      </c>
      <c r="G485" s="222"/>
      <c r="H485" s="107" t="s">
        <v>1228</v>
      </c>
      <c r="I485" s="108" t="str">
        <f t="shared" si="27"/>
        <v>厦门港-晋江客户</v>
      </c>
      <c r="J485" s="108" t="s">
        <v>631</v>
      </c>
      <c r="K485" s="129" t="s">
        <v>1263</v>
      </c>
      <c r="L485" s="25" t="s">
        <v>152</v>
      </c>
      <c r="M485" s="24">
        <v>1</v>
      </c>
      <c r="N485" s="117">
        <v>110</v>
      </c>
      <c r="O485" s="110">
        <v>1</v>
      </c>
      <c r="P485" s="107">
        <v>0.5</v>
      </c>
      <c r="Q485" s="110">
        <v>1</v>
      </c>
      <c r="R485" s="111">
        <f t="shared" si="28"/>
        <v>2.5</v>
      </c>
      <c r="S485" s="222"/>
      <c r="T485" s="19" t="s">
        <v>42</v>
      </c>
      <c r="U485" s="24" t="s">
        <v>43</v>
      </c>
      <c r="V485" s="112" t="s">
        <v>43</v>
      </c>
      <c r="W485" s="114"/>
      <c r="X485" s="112"/>
      <c r="Y485" s="112"/>
      <c r="Z485" s="113" t="s">
        <v>44</v>
      </c>
      <c r="AA485" s="107"/>
      <c r="AB485" s="114"/>
    </row>
    <row r="486" spans="1:28" customFormat="1" ht="34.9" x14ac:dyDescent="0.4">
      <c r="A486" s="222" t="e">
        <v>#N/A</v>
      </c>
      <c r="B486" s="24" t="s">
        <v>32</v>
      </c>
      <c r="C486" s="230"/>
      <c r="D486" s="24" t="s">
        <v>519</v>
      </c>
      <c r="E486" s="24" t="s">
        <v>1229</v>
      </c>
      <c r="F486" s="107" t="s">
        <v>628</v>
      </c>
      <c r="G486" s="222"/>
      <c r="H486" s="107" t="s">
        <v>1230</v>
      </c>
      <c r="I486" s="108" t="str">
        <f t="shared" si="27"/>
        <v>厦门港-泉州、南安、惠安、安溪、泉港、石狮客户</v>
      </c>
      <c r="J486" s="24" t="s">
        <v>631</v>
      </c>
      <c r="K486" s="129" t="s">
        <v>1263</v>
      </c>
      <c r="L486" s="25" t="s">
        <v>152</v>
      </c>
      <c r="M486" s="24">
        <v>1</v>
      </c>
      <c r="N486" s="109">
        <v>130</v>
      </c>
      <c r="O486" s="110">
        <v>1</v>
      </c>
      <c r="P486" s="107">
        <v>0.5</v>
      </c>
      <c r="Q486" s="110">
        <v>1</v>
      </c>
      <c r="R486" s="111">
        <f t="shared" si="28"/>
        <v>2.5</v>
      </c>
      <c r="S486" s="222"/>
      <c r="T486" s="19" t="s">
        <v>42</v>
      </c>
      <c r="U486" s="24" t="s">
        <v>43</v>
      </c>
      <c r="V486" s="112" t="s">
        <v>43</v>
      </c>
      <c r="W486" s="114"/>
      <c r="X486" s="112"/>
      <c r="Y486" s="112"/>
      <c r="Z486" s="113" t="s">
        <v>44</v>
      </c>
      <c r="AA486" s="107"/>
      <c r="AB486" s="114"/>
    </row>
    <row r="487" spans="1:28" customFormat="1" ht="13.9" x14ac:dyDescent="0.4">
      <c r="A487" s="222" t="e">
        <v>#N/A</v>
      </c>
      <c r="B487" s="24" t="s">
        <v>32</v>
      </c>
      <c r="C487" s="230"/>
      <c r="D487" s="24" t="s">
        <v>519</v>
      </c>
      <c r="E487" s="24" t="s">
        <v>1231</v>
      </c>
      <c r="F487" s="107" t="s">
        <v>628</v>
      </c>
      <c r="G487" s="222"/>
      <c r="H487" s="107" t="s">
        <v>1232</v>
      </c>
      <c r="I487" s="108" t="str">
        <f t="shared" si="27"/>
        <v>厦门港-永春客户</v>
      </c>
      <c r="J487" s="24" t="s">
        <v>631</v>
      </c>
      <c r="K487" s="129" t="s">
        <v>1263</v>
      </c>
      <c r="L487" s="25" t="s">
        <v>152</v>
      </c>
      <c r="M487" s="24">
        <v>1</v>
      </c>
      <c r="N487" s="109">
        <v>100</v>
      </c>
      <c r="O487" s="110">
        <v>1</v>
      </c>
      <c r="P487" s="107">
        <v>0.5</v>
      </c>
      <c r="Q487" s="110">
        <v>1</v>
      </c>
      <c r="R487" s="111">
        <f t="shared" si="28"/>
        <v>2.5</v>
      </c>
      <c r="S487" s="222"/>
      <c r="T487" s="19" t="s">
        <v>42</v>
      </c>
      <c r="U487" s="24" t="s">
        <v>43</v>
      </c>
      <c r="V487" s="112" t="s">
        <v>43</v>
      </c>
      <c r="W487" s="114"/>
      <c r="X487" s="112"/>
      <c r="Y487" s="112"/>
      <c r="Z487" s="113" t="s">
        <v>44</v>
      </c>
      <c r="AA487" s="107"/>
      <c r="AB487" s="114"/>
    </row>
    <row r="488" spans="1:28" customFormat="1" ht="13.9" x14ac:dyDescent="0.4">
      <c r="A488" s="222" t="e">
        <v>#N/A</v>
      </c>
      <c r="B488" s="24" t="s">
        <v>32</v>
      </c>
      <c r="C488" s="230"/>
      <c r="D488" s="24" t="s">
        <v>519</v>
      </c>
      <c r="E488" s="24" t="s">
        <v>1233</v>
      </c>
      <c r="F488" s="107" t="s">
        <v>628</v>
      </c>
      <c r="G488" s="222"/>
      <c r="H488" s="107" t="s">
        <v>1234</v>
      </c>
      <c r="I488" s="108" t="str">
        <f t="shared" si="27"/>
        <v>厦门港-莆田客户</v>
      </c>
      <c r="J488" s="24" t="s">
        <v>631</v>
      </c>
      <c r="K488" s="129" t="s">
        <v>1263</v>
      </c>
      <c r="L488" s="25" t="s">
        <v>152</v>
      </c>
      <c r="M488" s="24">
        <v>1</v>
      </c>
      <c r="N488" s="109">
        <v>110</v>
      </c>
      <c r="O488" s="110">
        <v>1</v>
      </c>
      <c r="P488" s="107">
        <v>0.5</v>
      </c>
      <c r="Q488" s="110">
        <v>1</v>
      </c>
      <c r="R488" s="111">
        <f t="shared" si="28"/>
        <v>2.5</v>
      </c>
      <c r="S488" s="222"/>
      <c r="T488" s="19" t="s">
        <v>42</v>
      </c>
      <c r="U488" s="24" t="s">
        <v>43</v>
      </c>
      <c r="V488" s="112" t="s">
        <v>43</v>
      </c>
      <c r="W488" s="114"/>
      <c r="X488" s="112"/>
      <c r="Y488" s="112"/>
      <c r="Z488" s="113" t="s">
        <v>44</v>
      </c>
      <c r="AA488" s="107"/>
      <c r="AB488" s="114"/>
    </row>
    <row r="489" spans="1:28" customFormat="1" ht="13.9" x14ac:dyDescent="0.4">
      <c r="A489" s="222" t="e">
        <v>#N/A</v>
      </c>
      <c r="B489" s="24" t="s">
        <v>32</v>
      </c>
      <c r="C489" s="231"/>
      <c r="D489" s="24" t="s">
        <v>519</v>
      </c>
      <c r="E489" s="106" t="s">
        <v>1235</v>
      </c>
      <c r="F489" s="107" t="s">
        <v>628</v>
      </c>
      <c r="G489" s="222"/>
      <c r="H489" s="107" t="s">
        <v>1236</v>
      </c>
      <c r="I489" s="108" t="str">
        <f t="shared" si="27"/>
        <v>厦门港-漳州客户</v>
      </c>
      <c r="J489" s="24" t="s">
        <v>631</v>
      </c>
      <c r="K489" s="129" t="s">
        <v>1263</v>
      </c>
      <c r="L489" s="25" t="s">
        <v>152</v>
      </c>
      <c r="M489" s="24">
        <v>1</v>
      </c>
      <c r="N489" s="109">
        <v>45</v>
      </c>
      <c r="O489" s="110">
        <v>1</v>
      </c>
      <c r="P489" s="107">
        <v>0.5</v>
      </c>
      <c r="Q489" s="110">
        <v>1</v>
      </c>
      <c r="R489" s="111">
        <f t="shared" si="28"/>
        <v>2.5</v>
      </c>
      <c r="S489" s="222"/>
      <c r="T489" s="19" t="s">
        <v>42</v>
      </c>
      <c r="U489" s="24" t="s">
        <v>43</v>
      </c>
      <c r="V489" s="112" t="s">
        <v>43</v>
      </c>
      <c r="W489" s="114"/>
      <c r="X489" s="112"/>
      <c r="Y489" s="112"/>
      <c r="Z489" s="113" t="s">
        <v>44</v>
      </c>
      <c r="AA489" s="107"/>
      <c r="AB489" s="114"/>
    </row>
    <row r="490" spans="1:28" customFormat="1" ht="23.25" x14ac:dyDescent="0.4">
      <c r="A490" s="222">
        <v>197</v>
      </c>
      <c r="B490" s="24" t="s">
        <v>32</v>
      </c>
      <c r="C490" s="229" t="s">
        <v>48</v>
      </c>
      <c r="D490" s="24" t="s">
        <v>519</v>
      </c>
      <c r="E490" s="24" t="s">
        <v>637</v>
      </c>
      <c r="F490" s="107" t="s">
        <v>244</v>
      </c>
      <c r="G490" s="222" t="s">
        <v>638</v>
      </c>
      <c r="H490" s="107" t="s">
        <v>639</v>
      </c>
      <c r="I490" s="108" t="str">
        <f t="shared" si="27"/>
        <v>晋江-成都RDC(整车湿巾)</v>
      </c>
      <c r="J490" s="24" t="s">
        <v>39</v>
      </c>
      <c r="K490" s="24" t="s">
        <v>111</v>
      </c>
      <c r="L490" s="25" t="s">
        <v>137</v>
      </c>
      <c r="M490" s="24">
        <v>28</v>
      </c>
      <c r="N490" s="109">
        <v>2021</v>
      </c>
      <c r="O490" s="110">
        <v>1</v>
      </c>
      <c r="P490" s="107">
        <v>1</v>
      </c>
      <c r="Q490" s="110">
        <v>4</v>
      </c>
      <c r="R490" s="111">
        <f t="shared" si="28"/>
        <v>6</v>
      </c>
      <c r="S490" s="222">
        <v>300</v>
      </c>
      <c r="T490" s="19" t="s">
        <v>42</v>
      </c>
      <c r="U490" s="112" t="s">
        <v>43</v>
      </c>
      <c r="V490" s="112" t="s">
        <v>43</v>
      </c>
      <c r="W490" s="114"/>
      <c r="X490" s="112"/>
      <c r="Y490" s="112"/>
      <c r="Z490" s="113" t="s">
        <v>44</v>
      </c>
      <c r="AA490" s="124"/>
      <c r="AB490" s="114"/>
    </row>
    <row r="491" spans="1:28" customFormat="1" ht="23.25" x14ac:dyDescent="0.4">
      <c r="A491" s="222" t="e">
        <v>#N/A</v>
      </c>
      <c r="B491" s="24" t="s">
        <v>32</v>
      </c>
      <c r="C491" s="231"/>
      <c r="D491" s="24" t="s">
        <v>519</v>
      </c>
      <c r="E491" s="106" t="s">
        <v>1237</v>
      </c>
      <c r="F491" s="107" t="s">
        <v>244</v>
      </c>
      <c r="G491" s="222"/>
      <c r="H491" s="107" t="s">
        <v>1238</v>
      </c>
      <c r="I491" s="108" t="str">
        <f t="shared" si="27"/>
        <v>晋江-重庆RDC(整车湿巾)</v>
      </c>
      <c r="J491" s="108" t="s">
        <v>39</v>
      </c>
      <c r="K491" s="24" t="s">
        <v>111</v>
      </c>
      <c r="L491" s="25" t="s">
        <v>137</v>
      </c>
      <c r="M491" s="116">
        <v>28</v>
      </c>
      <c r="N491" s="117">
        <v>1718</v>
      </c>
      <c r="O491" s="110">
        <v>1</v>
      </c>
      <c r="P491" s="107">
        <v>1</v>
      </c>
      <c r="Q491" s="110">
        <v>4</v>
      </c>
      <c r="R491" s="111">
        <f t="shared" si="28"/>
        <v>6</v>
      </c>
      <c r="S491" s="222"/>
      <c r="T491" s="19" t="s">
        <v>42</v>
      </c>
      <c r="U491" s="112" t="s">
        <v>43</v>
      </c>
      <c r="V491" s="112" t="s">
        <v>43</v>
      </c>
      <c r="W491" s="114"/>
      <c r="X491" s="112">
        <v>385</v>
      </c>
      <c r="Y491" s="112">
        <v>442.75</v>
      </c>
      <c r="Z491" s="113" t="s">
        <v>44</v>
      </c>
      <c r="AA491" s="124"/>
      <c r="AB491" s="114"/>
    </row>
    <row r="492" spans="1:28" customFormat="1" ht="23.25" x14ac:dyDescent="0.4">
      <c r="A492" s="222">
        <v>198</v>
      </c>
      <c r="B492" s="24" t="s">
        <v>32</v>
      </c>
      <c r="C492" s="229" t="s">
        <v>48</v>
      </c>
      <c r="D492" s="24" t="s">
        <v>519</v>
      </c>
      <c r="E492" s="106" t="s">
        <v>640</v>
      </c>
      <c r="F492" s="107" t="s">
        <v>244</v>
      </c>
      <c r="G492" s="222" t="s">
        <v>641</v>
      </c>
      <c r="H492" s="107" t="s">
        <v>642</v>
      </c>
      <c r="I492" s="108" t="str">
        <f t="shared" si="27"/>
        <v>晋江-潍坊RDC(零担)</v>
      </c>
      <c r="J492" s="108" t="s">
        <v>39</v>
      </c>
      <c r="K492" s="24" t="s">
        <v>40</v>
      </c>
      <c r="L492" s="25" t="s">
        <v>41</v>
      </c>
      <c r="M492" s="116" t="s">
        <v>643</v>
      </c>
      <c r="N492" s="117">
        <v>1586</v>
      </c>
      <c r="O492" s="110">
        <v>1</v>
      </c>
      <c r="P492" s="107">
        <v>1</v>
      </c>
      <c r="Q492" s="110">
        <v>5</v>
      </c>
      <c r="R492" s="111">
        <f t="shared" si="28"/>
        <v>7</v>
      </c>
      <c r="S492" s="222">
        <v>100</v>
      </c>
      <c r="T492" s="19" t="s">
        <v>42</v>
      </c>
      <c r="U492" s="112" t="s">
        <v>43</v>
      </c>
      <c r="V492" s="112" t="s">
        <v>43</v>
      </c>
      <c r="W492" s="114"/>
      <c r="X492" s="112">
        <v>660</v>
      </c>
      <c r="Y492" s="112">
        <v>759</v>
      </c>
      <c r="Z492" s="113" t="s">
        <v>44</v>
      </c>
      <c r="AA492" s="107"/>
      <c r="AB492" s="114"/>
    </row>
    <row r="493" spans="1:28" customFormat="1" ht="23.25" x14ac:dyDescent="0.4">
      <c r="A493" s="222" t="e">
        <v>#N/A</v>
      </c>
      <c r="B493" s="24" t="s">
        <v>32</v>
      </c>
      <c r="C493" s="230"/>
      <c r="D493" s="24" t="s">
        <v>519</v>
      </c>
      <c r="E493" s="24" t="s">
        <v>1239</v>
      </c>
      <c r="F493" s="107" t="s">
        <v>244</v>
      </c>
      <c r="G493" s="222"/>
      <c r="H493" s="107" t="s">
        <v>1240</v>
      </c>
      <c r="I493" s="108" t="str">
        <f t="shared" si="27"/>
        <v>晋江-济南RDC(零担)</v>
      </c>
      <c r="J493" s="24" t="s">
        <v>39</v>
      </c>
      <c r="K493" s="24" t="s">
        <v>40</v>
      </c>
      <c r="L493" s="25" t="s">
        <v>41</v>
      </c>
      <c r="M493" s="24" t="s">
        <v>643</v>
      </c>
      <c r="N493" s="109">
        <v>1586</v>
      </c>
      <c r="O493" s="110">
        <v>1</v>
      </c>
      <c r="P493" s="107">
        <v>1</v>
      </c>
      <c r="Q493" s="110">
        <v>5</v>
      </c>
      <c r="R493" s="111">
        <f t="shared" si="28"/>
        <v>7</v>
      </c>
      <c r="S493" s="222"/>
      <c r="T493" s="19" t="s">
        <v>42</v>
      </c>
      <c r="U493" s="112" t="s">
        <v>43</v>
      </c>
      <c r="V493" s="112" t="s">
        <v>43</v>
      </c>
      <c r="W493" s="114"/>
      <c r="X493" s="130">
        <v>342</v>
      </c>
      <c r="Y493" s="130">
        <v>366</v>
      </c>
      <c r="Z493" s="113" t="s">
        <v>44</v>
      </c>
      <c r="AA493" s="107"/>
      <c r="AB493" s="114"/>
    </row>
    <row r="494" spans="1:28" customFormat="1" ht="23.25" x14ac:dyDescent="0.4">
      <c r="A494" s="222" t="e">
        <v>#N/A</v>
      </c>
      <c r="B494" s="24" t="s">
        <v>32</v>
      </c>
      <c r="C494" s="231"/>
      <c r="D494" s="24" t="s">
        <v>519</v>
      </c>
      <c r="E494" s="24" t="s">
        <v>1241</v>
      </c>
      <c r="F494" s="107" t="s">
        <v>244</v>
      </c>
      <c r="G494" s="222"/>
      <c r="H494" s="107" t="s">
        <v>1242</v>
      </c>
      <c r="I494" s="108" t="str">
        <f t="shared" si="27"/>
        <v>晋江-山东（零担）配车材料</v>
      </c>
      <c r="J494" s="24" t="s">
        <v>608</v>
      </c>
      <c r="K494" s="24" t="s">
        <v>40</v>
      </c>
      <c r="L494" s="25" t="s">
        <v>137</v>
      </c>
      <c r="M494" s="24" t="s">
        <v>1142</v>
      </c>
      <c r="N494" s="109">
        <v>1586</v>
      </c>
      <c r="O494" s="110">
        <v>1</v>
      </c>
      <c r="P494" s="107">
        <v>0.5</v>
      </c>
      <c r="Q494" s="110">
        <v>5</v>
      </c>
      <c r="R494" s="111">
        <f t="shared" si="28"/>
        <v>6.5</v>
      </c>
      <c r="S494" s="222"/>
      <c r="T494" s="19" t="s">
        <v>42</v>
      </c>
      <c r="U494" s="24" t="s">
        <v>43</v>
      </c>
      <c r="V494" s="112" t="s">
        <v>43</v>
      </c>
      <c r="W494" s="114"/>
      <c r="X494" s="112">
        <v>0</v>
      </c>
      <c r="Y494" s="112">
        <v>0</v>
      </c>
      <c r="Z494" s="113" t="s">
        <v>44</v>
      </c>
      <c r="AA494" s="107"/>
      <c r="AB494" s="114"/>
    </row>
    <row r="495" spans="1:28" customFormat="1" ht="24.75" customHeight="1" x14ac:dyDescent="0.4">
      <c r="A495" s="23">
        <v>199</v>
      </c>
      <c r="B495" s="24" t="s">
        <v>32</v>
      </c>
      <c r="C495" s="29" t="s">
        <v>48</v>
      </c>
      <c r="D495" s="24" t="s">
        <v>519</v>
      </c>
      <c r="E495" s="24" t="s">
        <v>1264</v>
      </c>
      <c r="F495" s="107" t="s">
        <v>244</v>
      </c>
      <c r="G495" s="23" t="s">
        <v>1265</v>
      </c>
      <c r="H495" s="107" t="s">
        <v>644</v>
      </c>
      <c r="I495" s="108" t="str">
        <f t="shared" si="27"/>
        <v>晋江-长沙RDC(零担)</v>
      </c>
      <c r="J495" s="24" t="s">
        <v>39</v>
      </c>
      <c r="K495" s="24" t="s">
        <v>40</v>
      </c>
      <c r="L495" s="25" t="s">
        <v>41</v>
      </c>
      <c r="M495" s="20" t="s">
        <v>1266</v>
      </c>
      <c r="N495" s="109">
        <v>848</v>
      </c>
      <c r="O495" s="110">
        <v>1</v>
      </c>
      <c r="P495" s="107">
        <v>1</v>
      </c>
      <c r="Q495" s="110">
        <v>2</v>
      </c>
      <c r="R495" s="111">
        <f t="shared" si="28"/>
        <v>4</v>
      </c>
      <c r="S495" s="23">
        <v>120</v>
      </c>
      <c r="T495" s="19" t="s">
        <v>42</v>
      </c>
      <c r="U495" s="112" t="s">
        <v>43</v>
      </c>
      <c r="V495" s="112" t="s">
        <v>43</v>
      </c>
      <c r="W495" s="114"/>
      <c r="X495" s="112">
        <v>300</v>
      </c>
      <c r="Y495" s="112">
        <v>360</v>
      </c>
      <c r="Z495" s="113" t="s">
        <v>44</v>
      </c>
      <c r="AA495" s="107"/>
      <c r="AB495" s="114"/>
    </row>
    <row r="496" spans="1:28" customFormat="1" ht="23.25" x14ac:dyDescent="0.4">
      <c r="A496" s="222">
        <v>200</v>
      </c>
      <c r="B496" s="24" t="s">
        <v>32</v>
      </c>
      <c r="C496" s="229" t="s">
        <v>48</v>
      </c>
      <c r="D496" s="24" t="s">
        <v>519</v>
      </c>
      <c r="E496" s="24" t="s">
        <v>645</v>
      </c>
      <c r="F496" s="107" t="s">
        <v>244</v>
      </c>
      <c r="G496" s="222" t="s">
        <v>646</v>
      </c>
      <c r="H496" s="107" t="s">
        <v>647</v>
      </c>
      <c r="I496" s="108" t="str">
        <f t="shared" si="27"/>
        <v>晋江-贵阳RDC(零担)</v>
      </c>
      <c r="J496" s="108" t="s">
        <v>39</v>
      </c>
      <c r="K496" s="24" t="s">
        <v>40</v>
      </c>
      <c r="L496" s="25" t="s">
        <v>41</v>
      </c>
      <c r="M496" s="116" t="s">
        <v>643</v>
      </c>
      <c r="N496" s="117">
        <v>1535</v>
      </c>
      <c r="O496" s="110">
        <v>1</v>
      </c>
      <c r="P496" s="107">
        <v>1</v>
      </c>
      <c r="Q496" s="110">
        <v>5</v>
      </c>
      <c r="R496" s="111">
        <f t="shared" si="28"/>
        <v>7</v>
      </c>
      <c r="S496" s="222">
        <v>30</v>
      </c>
      <c r="T496" s="19" t="s">
        <v>42</v>
      </c>
      <c r="U496" s="112" t="s">
        <v>43</v>
      </c>
      <c r="V496" s="112" t="s">
        <v>43</v>
      </c>
      <c r="W496" s="114"/>
      <c r="X496" s="112">
        <v>300</v>
      </c>
      <c r="Y496" s="112">
        <f>X496*1.3</f>
        <v>390</v>
      </c>
      <c r="Z496" s="113" t="s">
        <v>44</v>
      </c>
      <c r="AA496" s="107"/>
      <c r="AB496" s="114"/>
    </row>
    <row r="497" spans="1:28" customFormat="1" ht="23.25" x14ac:dyDescent="0.4">
      <c r="A497" s="222" t="e">
        <v>#N/A</v>
      </c>
      <c r="B497" s="24" t="s">
        <v>32</v>
      </c>
      <c r="C497" s="231"/>
      <c r="D497" s="24" t="s">
        <v>519</v>
      </c>
      <c r="E497" s="24" t="s">
        <v>1245</v>
      </c>
      <c r="F497" s="107" t="s">
        <v>244</v>
      </c>
      <c r="G497" s="222"/>
      <c r="H497" s="107" t="s">
        <v>1246</v>
      </c>
      <c r="I497" s="108" t="str">
        <f t="shared" si="27"/>
        <v>晋江-贵阳(零担)配车材料</v>
      </c>
      <c r="J497" s="24" t="s">
        <v>608</v>
      </c>
      <c r="K497" s="24" t="s">
        <v>40</v>
      </c>
      <c r="L497" s="25" t="s">
        <v>137</v>
      </c>
      <c r="M497" s="24" t="s">
        <v>1142</v>
      </c>
      <c r="N497" s="109">
        <v>1535</v>
      </c>
      <c r="O497" s="110">
        <v>1</v>
      </c>
      <c r="P497" s="107">
        <v>0.5</v>
      </c>
      <c r="Q497" s="110">
        <v>5</v>
      </c>
      <c r="R497" s="111">
        <f t="shared" si="28"/>
        <v>6.5</v>
      </c>
      <c r="S497" s="222"/>
      <c r="T497" s="19" t="s">
        <v>42</v>
      </c>
      <c r="U497" s="24" t="s">
        <v>43</v>
      </c>
      <c r="V497" s="112" t="s">
        <v>43</v>
      </c>
      <c r="W497" s="114"/>
      <c r="X497" s="112"/>
      <c r="Y497" s="112"/>
      <c r="Z497" s="113" t="s">
        <v>44</v>
      </c>
      <c r="AA497" s="107"/>
      <c r="AB497" s="114"/>
    </row>
    <row r="498" spans="1:28" customFormat="1" ht="13.9" x14ac:dyDescent="0.4">
      <c r="A498" s="23">
        <v>201</v>
      </c>
      <c r="B498" s="24" t="s">
        <v>32</v>
      </c>
      <c r="C498" s="107" t="s">
        <v>33</v>
      </c>
      <c r="D498" s="24" t="s">
        <v>519</v>
      </c>
      <c r="E498" s="24" t="s">
        <v>648</v>
      </c>
      <c r="F498" s="107" t="s">
        <v>649</v>
      </c>
      <c r="G498" s="23" t="s">
        <v>244</v>
      </c>
      <c r="H498" s="107" t="s">
        <v>650</v>
      </c>
      <c r="I498" s="108" t="str">
        <f t="shared" si="27"/>
        <v>浙江长兴-晋江恒安厂区</v>
      </c>
      <c r="J498" s="24" t="s">
        <v>651</v>
      </c>
      <c r="K498" s="24" t="s">
        <v>111</v>
      </c>
      <c r="L498" s="25" t="s">
        <v>41</v>
      </c>
      <c r="M498" s="24">
        <v>30</v>
      </c>
      <c r="N498" s="109">
        <v>922</v>
      </c>
      <c r="O498" s="110">
        <v>1</v>
      </c>
      <c r="P498" s="107">
        <v>1</v>
      </c>
      <c r="Q498" s="110">
        <v>2</v>
      </c>
      <c r="R498" s="111">
        <f t="shared" si="28"/>
        <v>4</v>
      </c>
      <c r="S498" s="23">
        <v>30</v>
      </c>
      <c r="T498" s="19" t="s">
        <v>42</v>
      </c>
      <c r="U498" s="24" t="s">
        <v>43</v>
      </c>
      <c r="V498" s="112" t="s">
        <v>43</v>
      </c>
      <c r="W498" s="114"/>
      <c r="X498" s="112">
        <v>567</v>
      </c>
      <c r="Y498" s="112">
        <v>652.04999999999995</v>
      </c>
      <c r="Z498" s="113" t="s">
        <v>44</v>
      </c>
      <c r="AA498" s="107"/>
      <c r="AB498" s="114"/>
    </row>
    <row r="499" spans="1:28" customFormat="1" ht="23.25" x14ac:dyDescent="0.4">
      <c r="A499" s="23">
        <v>202</v>
      </c>
      <c r="B499" s="24" t="s">
        <v>32</v>
      </c>
      <c r="C499" s="107" t="s">
        <v>33</v>
      </c>
      <c r="D499" s="24" t="s">
        <v>519</v>
      </c>
      <c r="E499" s="24" t="s">
        <v>652</v>
      </c>
      <c r="F499" s="107" t="s">
        <v>653</v>
      </c>
      <c r="G499" s="23" t="s">
        <v>244</v>
      </c>
      <c r="H499" s="107" t="s">
        <v>650</v>
      </c>
      <c r="I499" s="108" t="str">
        <f t="shared" si="27"/>
        <v>龙岩汇辉-晋江恒安厂区</v>
      </c>
      <c r="J499" s="24" t="s">
        <v>575</v>
      </c>
      <c r="K499" s="24" t="s">
        <v>40</v>
      </c>
      <c r="L499" s="25" t="s">
        <v>41</v>
      </c>
      <c r="M499" s="24">
        <v>120</v>
      </c>
      <c r="N499" s="109">
        <v>236</v>
      </c>
      <c r="O499" s="110">
        <v>1</v>
      </c>
      <c r="P499" s="107">
        <v>1</v>
      </c>
      <c r="Q499" s="110">
        <v>1</v>
      </c>
      <c r="R499" s="111">
        <f t="shared" si="28"/>
        <v>3</v>
      </c>
      <c r="S499" s="23">
        <v>120</v>
      </c>
      <c r="T499" s="19" t="s">
        <v>42</v>
      </c>
      <c r="U499" s="24" t="s">
        <v>43</v>
      </c>
      <c r="V499" s="24" t="s">
        <v>43</v>
      </c>
      <c r="W499" s="114"/>
      <c r="X499" s="112">
        <v>1685</v>
      </c>
      <c r="Y499" s="112">
        <v>1937.75</v>
      </c>
      <c r="Z499" s="113" t="s">
        <v>44</v>
      </c>
      <c r="AA499" s="107"/>
      <c r="AB499" s="114"/>
    </row>
    <row r="500" spans="1:28" customFormat="1" ht="33" customHeight="1" x14ac:dyDescent="0.4">
      <c r="A500" s="28">
        <v>203</v>
      </c>
      <c r="B500" s="24" t="s">
        <v>32</v>
      </c>
      <c r="C500" s="107" t="s">
        <v>33</v>
      </c>
      <c r="D500" s="24" t="s">
        <v>519</v>
      </c>
      <c r="E500" s="24" t="s">
        <v>654</v>
      </c>
      <c r="F500" s="110" t="s">
        <v>653</v>
      </c>
      <c r="G500" s="28" t="s">
        <v>655</v>
      </c>
      <c r="H500" s="110" t="s">
        <v>655</v>
      </c>
      <c r="I500" s="108" t="str">
        <f t="shared" si="27"/>
        <v>龙岩汇辉-上杭客户</v>
      </c>
      <c r="J500" s="24" t="s">
        <v>575</v>
      </c>
      <c r="K500" s="24" t="s">
        <v>111</v>
      </c>
      <c r="L500" s="25" t="s">
        <v>41</v>
      </c>
      <c r="M500" s="24">
        <v>20</v>
      </c>
      <c r="N500" s="109">
        <v>46</v>
      </c>
      <c r="O500" s="110">
        <v>1</v>
      </c>
      <c r="P500" s="110">
        <v>0.5</v>
      </c>
      <c r="Q500" s="110">
        <v>0.5</v>
      </c>
      <c r="R500" s="111">
        <f t="shared" si="28"/>
        <v>2</v>
      </c>
      <c r="S500" s="23">
        <v>20</v>
      </c>
      <c r="T500" s="19" t="s">
        <v>42</v>
      </c>
      <c r="U500" s="24" t="s">
        <v>43</v>
      </c>
      <c r="V500" s="112" t="s">
        <v>43</v>
      </c>
      <c r="W500" s="242" t="s">
        <v>1267</v>
      </c>
      <c r="X500" s="112">
        <v>35</v>
      </c>
      <c r="Y500" s="112">
        <v>40.25</v>
      </c>
      <c r="Z500" s="113" t="s">
        <v>44</v>
      </c>
      <c r="AA500" s="110"/>
      <c r="AB500" s="245"/>
    </row>
    <row r="501" spans="1:28" customFormat="1" ht="13.9" x14ac:dyDescent="0.4">
      <c r="A501" s="28">
        <v>204</v>
      </c>
      <c r="B501" s="24" t="s">
        <v>32</v>
      </c>
      <c r="C501" s="107" t="s">
        <v>33</v>
      </c>
      <c r="D501" s="24" t="s">
        <v>519</v>
      </c>
      <c r="E501" s="24" t="s">
        <v>657</v>
      </c>
      <c r="F501" s="110" t="s">
        <v>653</v>
      </c>
      <c r="G501" s="28" t="s">
        <v>658</v>
      </c>
      <c r="H501" s="110" t="s">
        <v>658</v>
      </c>
      <c r="I501" s="108" t="str">
        <f t="shared" si="27"/>
        <v>龙岩汇辉-长汀客户</v>
      </c>
      <c r="J501" s="24" t="s">
        <v>575</v>
      </c>
      <c r="K501" s="24" t="s">
        <v>111</v>
      </c>
      <c r="L501" s="25" t="s">
        <v>41</v>
      </c>
      <c r="M501" s="24">
        <v>20</v>
      </c>
      <c r="N501" s="109">
        <v>93</v>
      </c>
      <c r="O501" s="110">
        <v>1</v>
      </c>
      <c r="P501" s="110">
        <v>0.5</v>
      </c>
      <c r="Q501" s="110">
        <v>0.5</v>
      </c>
      <c r="R501" s="111">
        <f t="shared" si="28"/>
        <v>2</v>
      </c>
      <c r="S501" s="23">
        <v>20</v>
      </c>
      <c r="T501" s="19" t="s">
        <v>42</v>
      </c>
      <c r="U501" s="24" t="s">
        <v>43</v>
      </c>
      <c r="V501" s="112" t="s">
        <v>43</v>
      </c>
      <c r="W501" s="243"/>
      <c r="X501" s="112">
        <v>45</v>
      </c>
      <c r="Y501" s="112">
        <v>51.75</v>
      </c>
      <c r="Z501" s="113" t="s">
        <v>44</v>
      </c>
      <c r="AA501" s="110"/>
      <c r="AB501" s="243"/>
    </row>
    <row r="502" spans="1:28" customFormat="1" ht="13.9" x14ac:dyDescent="0.4">
      <c r="A502" s="28">
        <v>205</v>
      </c>
      <c r="B502" s="24" t="s">
        <v>32</v>
      </c>
      <c r="C502" s="107" t="s">
        <v>33</v>
      </c>
      <c r="D502" s="24" t="s">
        <v>519</v>
      </c>
      <c r="E502" s="24" t="s">
        <v>659</v>
      </c>
      <c r="F502" s="110" t="s">
        <v>653</v>
      </c>
      <c r="G502" s="28" t="s">
        <v>660</v>
      </c>
      <c r="H502" s="110" t="s">
        <v>660</v>
      </c>
      <c r="I502" s="108" t="str">
        <f t="shared" si="27"/>
        <v>龙岩汇辉-连城客户</v>
      </c>
      <c r="J502" s="24" t="s">
        <v>575</v>
      </c>
      <c r="K502" s="24" t="s">
        <v>111</v>
      </c>
      <c r="L502" s="25" t="s">
        <v>41</v>
      </c>
      <c r="M502" s="24">
        <v>20</v>
      </c>
      <c r="N502" s="109">
        <v>71</v>
      </c>
      <c r="O502" s="110">
        <v>1</v>
      </c>
      <c r="P502" s="110">
        <v>0.5</v>
      </c>
      <c r="Q502" s="110">
        <v>0.5</v>
      </c>
      <c r="R502" s="111">
        <f t="shared" si="28"/>
        <v>2</v>
      </c>
      <c r="S502" s="23">
        <v>20</v>
      </c>
      <c r="T502" s="19" t="s">
        <v>42</v>
      </c>
      <c r="U502" s="24" t="s">
        <v>43</v>
      </c>
      <c r="V502" s="112" t="s">
        <v>43</v>
      </c>
      <c r="W502" s="243"/>
      <c r="X502" s="112">
        <v>42</v>
      </c>
      <c r="Y502" s="112">
        <v>48.3</v>
      </c>
      <c r="Z502" s="113" t="s">
        <v>44</v>
      </c>
      <c r="AA502" s="110"/>
      <c r="AB502" s="243"/>
    </row>
    <row r="503" spans="1:28" customFormat="1" ht="13.9" x14ac:dyDescent="0.4">
      <c r="A503" s="28">
        <v>206</v>
      </c>
      <c r="B503" s="24" t="s">
        <v>32</v>
      </c>
      <c r="C503" s="107" t="s">
        <v>33</v>
      </c>
      <c r="D503" s="24" t="s">
        <v>519</v>
      </c>
      <c r="E503" s="24" t="s">
        <v>661</v>
      </c>
      <c r="F503" s="110" t="s">
        <v>653</v>
      </c>
      <c r="G503" s="28" t="s">
        <v>662</v>
      </c>
      <c r="H503" s="110" t="s">
        <v>662</v>
      </c>
      <c r="I503" s="108" t="str">
        <f t="shared" si="27"/>
        <v>龙岩汇辉-武平客户</v>
      </c>
      <c r="J503" s="24" t="s">
        <v>575</v>
      </c>
      <c r="K503" s="24" t="s">
        <v>111</v>
      </c>
      <c r="L503" s="25" t="s">
        <v>41</v>
      </c>
      <c r="M503" s="24">
        <v>20</v>
      </c>
      <c r="N503" s="109">
        <v>90</v>
      </c>
      <c r="O503" s="110">
        <v>1</v>
      </c>
      <c r="P503" s="110">
        <v>0.5</v>
      </c>
      <c r="Q503" s="110">
        <v>0.5</v>
      </c>
      <c r="R503" s="111">
        <f t="shared" si="28"/>
        <v>2</v>
      </c>
      <c r="S503" s="23">
        <v>20</v>
      </c>
      <c r="T503" s="19" t="s">
        <v>42</v>
      </c>
      <c r="U503" s="24" t="s">
        <v>43</v>
      </c>
      <c r="V503" s="112" t="s">
        <v>43</v>
      </c>
      <c r="W503" s="243"/>
      <c r="X503" s="112">
        <v>28</v>
      </c>
      <c r="Y503" s="112">
        <v>32.200000000000003</v>
      </c>
      <c r="Z503" s="113" t="s">
        <v>44</v>
      </c>
      <c r="AA503" s="110"/>
      <c r="AB503" s="243"/>
    </row>
    <row r="504" spans="1:28" customFormat="1" ht="13.9" x14ac:dyDescent="0.4">
      <c r="A504" s="28">
        <v>207</v>
      </c>
      <c r="B504" s="24" t="s">
        <v>32</v>
      </c>
      <c r="C504" s="107" t="s">
        <v>33</v>
      </c>
      <c r="D504" s="24" t="s">
        <v>519</v>
      </c>
      <c r="E504" s="24" t="s">
        <v>663</v>
      </c>
      <c r="F504" s="110" t="s">
        <v>653</v>
      </c>
      <c r="G504" s="28" t="s">
        <v>664</v>
      </c>
      <c r="H504" s="110" t="s">
        <v>664</v>
      </c>
      <c r="I504" s="108" t="str">
        <f t="shared" si="27"/>
        <v>龙岩汇辉-新罗客户</v>
      </c>
      <c r="J504" s="24" t="s">
        <v>575</v>
      </c>
      <c r="K504" s="24" t="s">
        <v>111</v>
      </c>
      <c r="L504" s="25" t="s">
        <v>41</v>
      </c>
      <c r="M504" s="24">
        <v>20</v>
      </c>
      <c r="N504" s="109">
        <v>42</v>
      </c>
      <c r="O504" s="110">
        <v>1</v>
      </c>
      <c r="P504" s="110">
        <v>0.5</v>
      </c>
      <c r="Q504" s="110">
        <v>0.5</v>
      </c>
      <c r="R504" s="111">
        <f t="shared" si="28"/>
        <v>2</v>
      </c>
      <c r="S504" s="23">
        <v>20</v>
      </c>
      <c r="T504" s="19" t="s">
        <v>42</v>
      </c>
      <c r="U504" s="24" t="s">
        <v>43</v>
      </c>
      <c r="V504" s="112" t="s">
        <v>43</v>
      </c>
      <c r="W504" s="243"/>
      <c r="X504" s="112">
        <v>134</v>
      </c>
      <c r="Y504" s="112">
        <v>154.1</v>
      </c>
      <c r="Z504" s="113" t="s">
        <v>44</v>
      </c>
      <c r="AA504" s="110"/>
      <c r="AB504" s="243"/>
    </row>
    <row r="505" spans="1:28" customFormat="1" ht="13.9" x14ac:dyDescent="0.4">
      <c r="A505" s="28">
        <v>208</v>
      </c>
      <c r="B505" s="24" t="s">
        <v>32</v>
      </c>
      <c r="C505" s="107" t="s">
        <v>33</v>
      </c>
      <c r="D505" s="24" t="s">
        <v>519</v>
      </c>
      <c r="E505" s="24" t="s">
        <v>665</v>
      </c>
      <c r="F505" s="110" t="s">
        <v>653</v>
      </c>
      <c r="G505" s="28" t="s">
        <v>666</v>
      </c>
      <c r="H505" s="110" t="s">
        <v>666</v>
      </c>
      <c r="I505" s="108" t="str">
        <f t="shared" si="27"/>
        <v>龙岩汇辉-永定客户</v>
      </c>
      <c r="J505" s="24" t="s">
        <v>575</v>
      </c>
      <c r="K505" s="24" t="s">
        <v>111</v>
      </c>
      <c r="L505" s="25" t="s">
        <v>41</v>
      </c>
      <c r="M505" s="24">
        <v>20</v>
      </c>
      <c r="N505" s="109">
        <v>90</v>
      </c>
      <c r="O505" s="110">
        <v>1</v>
      </c>
      <c r="P505" s="110">
        <v>0.5</v>
      </c>
      <c r="Q505" s="110">
        <v>0.5</v>
      </c>
      <c r="R505" s="111">
        <f t="shared" si="28"/>
        <v>2</v>
      </c>
      <c r="S505" s="23">
        <v>20</v>
      </c>
      <c r="T505" s="19" t="s">
        <v>42</v>
      </c>
      <c r="U505" s="24" t="s">
        <v>43</v>
      </c>
      <c r="V505" s="112" t="s">
        <v>43</v>
      </c>
      <c r="W505" s="244"/>
      <c r="X505" s="112">
        <v>24</v>
      </c>
      <c r="Y505" s="112">
        <v>27.6</v>
      </c>
      <c r="Z505" s="113" t="s">
        <v>44</v>
      </c>
      <c r="AA505" s="110"/>
      <c r="AB505" s="244"/>
    </row>
    <row r="506" spans="1:28" customFormat="1" ht="23.25" x14ac:dyDescent="0.4">
      <c r="A506" s="247">
        <v>209</v>
      </c>
      <c r="B506" s="106" t="s">
        <v>32</v>
      </c>
      <c r="C506" s="249" t="s">
        <v>142</v>
      </c>
      <c r="D506" s="24" t="s">
        <v>1247</v>
      </c>
      <c r="E506" s="106" t="s">
        <v>667</v>
      </c>
      <c r="F506" s="24" t="s">
        <v>244</v>
      </c>
      <c r="G506" s="247" t="s">
        <v>1248</v>
      </c>
      <c r="H506" s="24" t="s">
        <v>1249</v>
      </c>
      <c r="I506" s="108" t="str">
        <f t="shared" si="27"/>
        <v>晋江-厦门</v>
      </c>
      <c r="J506" s="24" t="s">
        <v>1250</v>
      </c>
      <c r="K506" s="129" t="s">
        <v>1263</v>
      </c>
      <c r="L506" s="25" t="s">
        <v>152</v>
      </c>
      <c r="M506" s="24">
        <v>50</v>
      </c>
      <c r="N506" s="127">
        <v>70</v>
      </c>
      <c r="O506" s="24">
        <v>0.5</v>
      </c>
      <c r="P506" s="24">
        <v>0.5</v>
      </c>
      <c r="Q506" s="24">
        <v>0.5</v>
      </c>
      <c r="R506" s="111">
        <f t="shared" si="28"/>
        <v>1.5</v>
      </c>
      <c r="S506" s="27">
        <v>35</v>
      </c>
      <c r="T506" s="19" t="s">
        <v>42</v>
      </c>
      <c r="U506" s="24" t="s">
        <v>43</v>
      </c>
      <c r="V506" s="112" t="s">
        <v>43</v>
      </c>
      <c r="W506" s="114"/>
      <c r="X506" s="112">
        <v>347</v>
      </c>
      <c r="Y506" s="112">
        <f t="shared" ref="Y506:Y511" si="29">X506*1.2</f>
        <v>416.4</v>
      </c>
      <c r="Z506" s="113" t="s">
        <v>44</v>
      </c>
      <c r="AA506" s="110"/>
      <c r="AB506" s="114"/>
    </row>
    <row r="507" spans="1:28" customFormat="1" ht="23.25" x14ac:dyDescent="0.4">
      <c r="A507" s="248" t="e">
        <v>#N/A</v>
      </c>
      <c r="B507" s="106" t="s">
        <v>32</v>
      </c>
      <c r="C507" s="250"/>
      <c r="D507" s="24" t="s">
        <v>1247</v>
      </c>
      <c r="E507" s="24" t="s">
        <v>1251</v>
      </c>
      <c r="F507" s="24" t="s">
        <v>244</v>
      </c>
      <c r="G507" s="248"/>
      <c r="H507" s="24" t="s">
        <v>1249</v>
      </c>
      <c r="I507" s="108" t="str">
        <f t="shared" ref="I507" si="30">F507&amp;"-"&amp;H507</f>
        <v>晋江-厦门</v>
      </c>
      <c r="J507" s="24" t="s">
        <v>1250</v>
      </c>
      <c r="K507" s="129" t="s">
        <v>1263</v>
      </c>
      <c r="L507" s="25" t="s">
        <v>760</v>
      </c>
      <c r="M507" s="24">
        <v>10</v>
      </c>
      <c r="N507" s="127">
        <v>70</v>
      </c>
      <c r="O507" s="24">
        <v>0.5</v>
      </c>
      <c r="P507" s="24">
        <v>0.5</v>
      </c>
      <c r="Q507" s="24">
        <v>0.5</v>
      </c>
      <c r="R507" s="111">
        <f t="shared" si="28"/>
        <v>1.5</v>
      </c>
      <c r="S507" s="27">
        <v>2</v>
      </c>
      <c r="T507" s="19" t="s">
        <v>42</v>
      </c>
      <c r="U507" s="24" t="s">
        <v>43</v>
      </c>
      <c r="V507" s="112" t="s">
        <v>43</v>
      </c>
      <c r="W507" s="114"/>
      <c r="X507" s="112">
        <v>24</v>
      </c>
      <c r="Y507" s="112">
        <f t="shared" si="29"/>
        <v>28.799999999999997</v>
      </c>
      <c r="Z507" s="113" t="s">
        <v>44</v>
      </c>
      <c r="AA507" s="24"/>
      <c r="AB507" s="114"/>
    </row>
    <row r="508" spans="1:28" customFormat="1" ht="23.25" x14ac:dyDescent="0.4">
      <c r="A508" s="223">
        <v>210</v>
      </c>
      <c r="B508" s="24" t="s">
        <v>32</v>
      </c>
      <c r="C508" s="107" t="s">
        <v>48</v>
      </c>
      <c r="D508" s="24" t="s">
        <v>519</v>
      </c>
      <c r="E508" s="106" t="s">
        <v>315</v>
      </c>
      <c r="F508" s="107" t="s">
        <v>244</v>
      </c>
      <c r="G508" s="223" t="s">
        <v>1268</v>
      </c>
      <c r="H508" s="107" t="s">
        <v>671</v>
      </c>
      <c r="I508" s="108" t="str">
        <f>F508&amp;"-"&amp;H508</f>
        <v>晋江-浙江整车材料</v>
      </c>
      <c r="J508" s="24" t="s">
        <v>1269</v>
      </c>
      <c r="K508" s="24" t="s">
        <v>40</v>
      </c>
      <c r="L508" s="25" t="s">
        <v>137</v>
      </c>
      <c r="M508" s="24">
        <v>20</v>
      </c>
      <c r="N508" s="109">
        <v>786</v>
      </c>
      <c r="O508" s="110">
        <v>1</v>
      </c>
      <c r="P508" s="107">
        <v>0.5</v>
      </c>
      <c r="Q508" s="110">
        <v>2</v>
      </c>
      <c r="R508" s="111">
        <v>4</v>
      </c>
      <c r="S508" s="23">
        <v>50</v>
      </c>
      <c r="T508" s="19" t="s">
        <v>42</v>
      </c>
      <c r="U508" s="24" t="s">
        <v>43</v>
      </c>
      <c r="V508" s="112" t="s">
        <v>43</v>
      </c>
      <c r="W508" s="242" t="s">
        <v>1270</v>
      </c>
      <c r="X508" s="112">
        <f>510/4*3</f>
        <v>382.5</v>
      </c>
      <c r="Y508" s="112">
        <f t="shared" si="29"/>
        <v>459</v>
      </c>
      <c r="Z508" s="113" t="s">
        <v>44</v>
      </c>
      <c r="AA508" s="107"/>
      <c r="AB508" s="242"/>
    </row>
    <row r="509" spans="1:28" customFormat="1" ht="21" customHeight="1" x14ac:dyDescent="0.4">
      <c r="A509" s="239">
        <v>178</v>
      </c>
      <c r="B509" s="24" t="s">
        <v>32</v>
      </c>
      <c r="C509" s="107" t="s">
        <v>48</v>
      </c>
      <c r="D509" s="24" t="s">
        <v>519</v>
      </c>
      <c r="E509" s="106" t="s">
        <v>315</v>
      </c>
      <c r="F509" s="107" t="s">
        <v>1271</v>
      </c>
      <c r="G509" s="239"/>
      <c r="H509" s="107" t="s">
        <v>671</v>
      </c>
      <c r="I509" s="108" t="str">
        <f>F509&amp;"-"&amp;H509</f>
        <v>晋江-浙江整车材料</v>
      </c>
      <c r="J509" s="24" t="s">
        <v>1272</v>
      </c>
      <c r="K509" s="24" t="s">
        <v>40</v>
      </c>
      <c r="L509" s="25" t="s">
        <v>41</v>
      </c>
      <c r="M509" s="24">
        <v>180</v>
      </c>
      <c r="N509" s="109">
        <v>786</v>
      </c>
      <c r="O509" s="110">
        <v>1</v>
      </c>
      <c r="P509" s="107">
        <v>0.5</v>
      </c>
      <c r="Q509" s="110">
        <v>2</v>
      </c>
      <c r="R509" s="111">
        <v>4</v>
      </c>
      <c r="S509" s="23">
        <v>360</v>
      </c>
      <c r="T509" s="19" t="s">
        <v>42</v>
      </c>
      <c r="U509" s="24" t="s">
        <v>43</v>
      </c>
      <c r="V509" s="112" t="s">
        <v>43</v>
      </c>
      <c r="W509" s="246"/>
      <c r="X509" s="112">
        <f>510/4*1</f>
        <v>127.5</v>
      </c>
      <c r="Y509" s="112">
        <f t="shared" si="29"/>
        <v>153</v>
      </c>
      <c r="Z509" s="113" t="s">
        <v>44</v>
      </c>
      <c r="AA509" s="107"/>
      <c r="AB509" s="246"/>
    </row>
    <row r="510" spans="1:28" customFormat="1" ht="31.05" customHeight="1" x14ac:dyDescent="0.4">
      <c r="A510" s="223">
        <v>211</v>
      </c>
      <c r="B510" s="24" t="s">
        <v>32</v>
      </c>
      <c r="C510" s="107" t="s">
        <v>48</v>
      </c>
      <c r="D510" s="24" t="s">
        <v>519</v>
      </c>
      <c r="E510" s="106" t="s">
        <v>1252</v>
      </c>
      <c r="F510" s="107" t="s">
        <v>244</v>
      </c>
      <c r="G510" s="223" t="s">
        <v>1273</v>
      </c>
      <c r="H510" s="107" t="s">
        <v>672</v>
      </c>
      <c r="I510" s="108" t="str">
        <f>F510&amp;"-"&amp;H510</f>
        <v>晋江-湖北整车材料</v>
      </c>
      <c r="J510" s="24" t="s">
        <v>1274</v>
      </c>
      <c r="K510" s="24" t="s">
        <v>40</v>
      </c>
      <c r="L510" s="25" t="s">
        <v>137</v>
      </c>
      <c r="M510" s="116">
        <v>20</v>
      </c>
      <c r="N510" s="117">
        <v>1028</v>
      </c>
      <c r="O510" s="110">
        <v>1</v>
      </c>
      <c r="P510" s="107">
        <v>1</v>
      </c>
      <c r="Q510" s="110">
        <v>2</v>
      </c>
      <c r="R510" s="111">
        <v>4</v>
      </c>
      <c r="S510" s="23">
        <v>50</v>
      </c>
      <c r="T510" s="19" t="s">
        <v>42</v>
      </c>
      <c r="U510" s="24" t="s">
        <v>43</v>
      </c>
      <c r="V510" s="112" t="s">
        <v>43</v>
      </c>
      <c r="W510" s="242" t="s">
        <v>1270</v>
      </c>
      <c r="X510" s="112">
        <f>490/4*3</f>
        <v>367.5</v>
      </c>
      <c r="Y510" s="112">
        <f t="shared" si="29"/>
        <v>441</v>
      </c>
      <c r="Z510" s="113" t="s">
        <v>44</v>
      </c>
      <c r="AA510" s="107"/>
      <c r="AB510" s="242"/>
    </row>
    <row r="511" spans="1:28" customFormat="1" ht="31.05" customHeight="1" x14ac:dyDescent="0.4">
      <c r="A511" s="239">
        <v>178</v>
      </c>
      <c r="B511" s="24" t="s">
        <v>32</v>
      </c>
      <c r="C511" s="107" t="s">
        <v>48</v>
      </c>
      <c r="D511" s="24" t="s">
        <v>519</v>
      </c>
      <c r="E511" s="106" t="s">
        <v>1264</v>
      </c>
      <c r="F511" s="107" t="s">
        <v>1271</v>
      </c>
      <c r="G511" s="239"/>
      <c r="H511" s="107" t="s">
        <v>672</v>
      </c>
      <c r="I511" s="108" t="str">
        <f t="shared" ref="I511" si="31">F511&amp;"-"&amp;H511</f>
        <v>晋江-湖北整车材料</v>
      </c>
      <c r="J511" s="24" t="s">
        <v>1275</v>
      </c>
      <c r="K511" s="24" t="s">
        <v>40</v>
      </c>
      <c r="L511" s="25" t="s">
        <v>1276</v>
      </c>
      <c r="M511" s="116">
        <v>180</v>
      </c>
      <c r="N511" s="117">
        <v>1028</v>
      </c>
      <c r="O511" s="110">
        <v>1</v>
      </c>
      <c r="P511" s="107">
        <v>1</v>
      </c>
      <c r="Q511" s="110">
        <v>2</v>
      </c>
      <c r="R511" s="111">
        <v>4</v>
      </c>
      <c r="S511" s="23">
        <v>360</v>
      </c>
      <c r="T511" s="19" t="s">
        <v>42</v>
      </c>
      <c r="U511" s="24" t="s">
        <v>43</v>
      </c>
      <c r="V511" s="112" t="s">
        <v>43</v>
      </c>
      <c r="W511" s="246"/>
      <c r="X511" s="112">
        <f>490/4*1</f>
        <v>122.5</v>
      </c>
      <c r="Y511" s="112">
        <f t="shared" si="29"/>
        <v>147</v>
      </c>
      <c r="Z511" s="113" t="s">
        <v>44</v>
      </c>
      <c r="AA511" s="107"/>
      <c r="AB511" s="246"/>
    </row>
    <row r="512" spans="1:28" customFormat="1" ht="20.55" customHeight="1" x14ac:dyDescent="0.4">
      <c r="A512" s="23">
        <v>212</v>
      </c>
      <c r="B512" s="24" t="s">
        <v>32</v>
      </c>
      <c r="C512" s="29" t="s">
        <v>48</v>
      </c>
      <c r="D512" s="24" t="s">
        <v>519</v>
      </c>
      <c r="E512" s="24" t="s">
        <v>1264</v>
      </c>
      <c r="F512" s="107" t="s">
        <v>244</v>
      </c>
      <c r="G512" s="23" t="s">
        <v>1277</v>
      </c>
      <c r="H512" s="107" t="s">
        <v>1243</v>
      </c>
      <c r="I512" s="108" t="str">
        <f>F512&amp;"-"&amp;H512</f>
        <v>晋江-常德(RDC零担)</v>
      </c>
      <c r="J512" s="24" t="s">
        <v>39</v>
      </c>
      <c r="K512" s="24" t="s">
        <v>40</v>
      </c>
      <c r="L512" s="25" t="s">
        <v>41</v>
      </c>
      <c r="M512" s="20" t="s">
        <v>1266</v>
      </c>
      <c r="N512" s="109">
        <v>1014</v>
      </c>
      <c r="O512" s="110">
        <v>1</v>
      </c>
      <c r="P512" s="107">
        <v>1</v>
      </c>
      <c r="Q512" s="110">
        <v>2</v>
      </c>
      <c r="R512" s="111">
        <f>SUM(O512:Q512)</f>
        <v>4</v>
      </c>
      <c r="S512" s="23">
        <v>90</v>
      </c>
      <c r="T512" s="19" t="s">
        <v>42</v>
      </c>
      <c r="U512" s="112" t="s">
        <v>43</v>
      </c>
      <c r="V512" s="112" t="s">
        <v>43</v>
      </c>
      <c r="W512" s="114"/>
      <c r="X512" s="112">
        <v>300</v>
      </c>
      <c r="Y512" s="112">
        <v>360</v>
      </c>
      <c r="Z512" s="113" t="s">
        <v>44</v>
      </c>
      <c r="AA512" s="107"/>
      <c r="AB512" s="114"/>
    </row>
    <row r="513" spans="1:28" customFormat="1" ht="18.75" customHeight="1" x14ac:dyDescent="0.4">
      <c r="A513" s="23">
        <v>213</v>
      </c>
      <c r="B513" s="24" t="s">
        <v>32</v>
      </c>
      <c r="C513" s="29" t="s">
        <v>48</v>
      </c>
      <c r="D513" s="24" t="s">
        <v>519</v>
      </c>
      <c r="E513" s="24" t="s">
        <v>1264</v>
      </c>
      <c r="F513" s="107" t="s">
        <v>244</v>
      </c>
      <c r="G513" s="23" t="s">
        <v>1278</v>
      </c>
      <c r="H513" s="107" t="s">
        <v>1244</v>
      </c>
      <c r="I513" s="108" t="str">
        <f>F513&amp;"-"&amp;H513</f>
        <v>晋江-衡阳RDC(零担)</v>
      </c>
      <c r="J513" s="24" t="s">
        <v>39</v>
      </c>
      <c r="K513" s="24" t="s">
        <v>40</v>
      </c>
      <c r="L513" s="25" t="s">
        <v>41</v>
      </c>
      <c r="M513" s="20" t="s">
        <v>1279</v>
      </c>
      <c r="N513" s="109">
        <v>816</v>
      </c>
      <c r="O513" s="110">
        <v>1</v>
      </c>
      <c r="P513" s="107">
        <v>1</v>
      </c>
      <c r="Q513" s="110">
        <v>2</v>
      </c>
      <c r="R513" s="111">
        <f>SUM(O513:Q513)</f>
        <v>4</v>
      </c>
      <c r="S513" s="23">
        <v>90</v>
      </c>
      <c r="T513" s="19" t="s">
        <v>42</v>
      </c>
      <c r="U513" s="112" t="s">
        <v>43</v>
      </c>
      <c r="V513" s="112" t="s">
        <v>43</v>
      </c>
      <c r="W513" s="114"/>
      <c r="X513" s="112">
        <v>300</v>
      </c>
      <c r="Y513" s="112">
        <v>360</v>
      </c>
      <c r="Z513" s="113" t="s">
        <v>44</v>
      </c>
      <c r="AA513" s="107"/>
      <c r="AB513" s="114"/>
    </row>
  </sheetData>
  <autoFilter ref="A4:AD513" xr:uid="{00000000-0001-0000-0100-000000000000}"/>
  <mergeCells count="374">
    <mergeCell ref="A508:A509"/>
    <mergeCell ref="G508:G509"/>
    <mergeCell ref="A510:A511"/>
    <mergeCell ref="G510:G511"/>
    <mergeCell ref="W420:W424"/>
    <mergeCell ref="AB420:AB424"/>
    <mergeCell ref="W468:W471"/>
    <mergeCell ref="AB468:AB471"/>
    <mergeCell ref="W500:W505"/>
    <mergeCell ref="AB500:AB505"/>
    <mergeCell ref="W508:W509"/>
    <mergeCell ref="AB508:AB509"/>
    <mergeCell ref="W510:W511"/>
    <mergeCell ref="AB510:AB511"/>
    <mergeCell ref="A496:A497"/>
    <mergeCell ref="C496:C497"/>
    <mergeCell ref="G496:G497"/>
    <mergeCell ref="S496:S497"/>
    <mergeCell ref="A506:A507"/>
    <mergeCell ref="C506:C507"/>
    <mergeCell ref="G506:G507"/>
    <mergeCell ref="A490:A491"/>
    <mergeCell ref="C490:C491"/>
    <mergeCell ref="G490:G491"/>
    <mergeCell ref="S490:S491"/>
    <mergeCell ref="A492:A494"/>
    <mergeCell ref="C492:C494"/>
    <mergeCell ref="G492:G494"/>
    <mergeCell ref="S492:S494"/>
    <mergeCell ref="A478:A479"/>
    <mergeCell ref="C478:C479"/>
    <mergeCell ref="G478:G479"/>
    <mergeCell ref="S478:S479"/>
    <mergeCell ref="A480:A489"/>
    <mergeCell ref="C480:C489"/>
    <mergeCell ref="G480:G489"/>
    <mergeCell ref="S480:S489"/>
    <mergeCell ref="A473:A474"/>
    <mergeCell ref="C473:C474"/>
    <mergeCell ref="G473:G474"/>
    <mergeCell ref="A476:A477"/>
    <mergeCell ref="C476:C477"/>
    <mergeCell ref="G476:G477"/>
    <mergeCell ref="S476:S477"/>
    <mergeCell ref="A466:A467"/>
    <mergeCell ref="C466:C467"/>
    <mergeCell ref="G466:G467"/>
    <mergeCell ref="S466:S467"/>
    <mergeCell ref="A468:A471"/>
    <mergeCell ref="C468:C471"/>
    <mergeCell ref="G468:G471"/>
    <mergeCell ref="S468:S471"/>
    <mergeCell ref="A459:A460"/>
    <mergeCell ref="C459:C460"/>
    <mergeCell ref="G459:G460"/>
    <mergeCell ref="S459:S460"/>
    <mergeCell ref="A462:A463"/>
    <mergeCell ref="C462:C463"/>
    <mergeCell ref="G462:G463"/>
    <mergeCell ref="S462:S463"/>
    <mergeCell ref="A455:A456"/>
    <mergeCell ref="C455:C456"/>
    <mergeCell ref="G455:G456"/>
    <mergeCell ref="S455:S456"/>
    <mergeCell ref="A457:A458"/>
    <mergeCell ref="C457:C458"/>
    <mergeCell ref="G457:G458"/>
    <mergeCell ref="S457:S458"/>
    <mergeCell ref="A448:A449"/>
    <mergeCell ref="C448:C449"/>
    <mergeCell ref="G448:G449"/>
    <mergeCell ref="S448:S449"/>
    <mergeCell ref="A453:A454"/>
    <mergeCell ref="C453:C454"/>
    <mergeCell ref="G453:G454"/>
    <mergeCell ref="S453:S454"/>
    <mergeCell ref="A444:A445"/>
    <mergeCell ref="C444:C445"/>
    <mergeCell ref="G444:G445"/>
    <mergeCell ref="S444:S445"/>
    <mergeCell ref="A446:A447"/>
    <mergeCell ref="C446:C447"/>
    <mergeCell ref="G446:G447"/>
    <mergeCell ref="S446:S447"/>
    <mergeCell ref="A433:A436"/>
    <mergeCell ref="C433:C436"/>
    <mergeCell ref="G433:G436"/>
    <mergeCell ref="S433:S435"/>
    <mergeCell ref="A438:A439"/>
    <mergeCell ref="C438:C439"/>
    <mergeCell ref="G438:G439"/>
    <mergeCell ref="A440:A443"/>
    <mergeCell ref="C440:C443"/>
    <mergeCell ref="G440:G443"/>
    <mergeCell ref="S440:S443"/>
    <mergeCell ref="A425:A426"/>
    <mergeCell ref="C425:C426"/>
    <mergeCell ref="G425:G426"/>
    <mergeCell ref="S425:S426"/>
    <mergeCell ref="A428:A429"/>
    <mergeCell ref="C428:C429"/>
    <mergeCell ref="G428:G429"/>
    <mergeCell ref="S428:S429"/>
    <mergeCell ref="A418:A419"/>
    <mergeCell ref="C418:C419"/>
    <mergeCell ref="G418:G419"/>
    <mergeCell ref="S418:S419"/>
    <mergeCell ref="A420:A424"/>
    <mergeCell ref="C420:C424"/>
    <mergeCell ref="G420:G424"/>
    <mergeCell ref="S420:S424"/>
    <mergeCell ref="A408:A413"/>
    <mergeCell ref="C408:C413"/>
    <mergeCell ref="G408:G413"/>
    <mergeCell ref="S408:S412"/>
    <mergeCell ref="A414:A415"/>
    <mergeCell ref="C414:C415"/>
    <mergeCell ref="G414:G415"/>
    <mergeCell ref="A416:A417"/>
    <mergeCell ref="C416:C417"/>
    <mergeCell ref="G416:G417"/>
    <mergeCell ref="S416:S417"/>
    <mergeCell ref="A403:A404"/>
    <mergeCell ref="C403:C404"/>
    <mergeCell ref="G403:G404"/>
    <mergeCell ref="S403:S404"/>
    <mergeCell ref="A405:A407"/>
    <mergeCell ref="C405:C407"/>
    <mergeCell ref="G405:G407"/>
    <mergeCell ref="S405:S407"/>
    <mergeCell ref="A394:A395"/>
    <mergeCell ref="C394:C395"/>
    <mergeCell ref="G394:G395"/>
    <mergeCell ref="S394:S395"/>
    <mergeCell ref="A398:A402"/>
    <mergeCell ref="C398:C402"/>
    <mergeCell ref="G398:G402"/>
    <mergeCell ref="S398:S402"/>
    <mergeCell ref="AA301:AA303"/>
    <mergeCell ref="S304:S306"/>
    <mergeCell ref="G335:G341"/>
    <mergeCell ref="G342:G345"/>
    <mergeCell ref="G346:G358"/>
    <mergeCell ref="G359:G370"/>
    <mergeCell ref="G301:G303"/>
    <mergeCell ref="G304:G306"/>
    <mergeCell ref="G307:G308"/>
    <mergeCell ref="G309:G311"/>
    <mergeCell ref="G312:G313"/>
    <mergeCell ref="G315:G316"/>
    <mergeCell ref="G317:G321"/>
    <mergeCell ref="G322:G328"/>
    <mergeCell ref="G329:G334"/>
    <mergeCell ref="S301:S303"/>
    <mergeCell ref="S307:S308"/>
    <mergeCell ref="S309:S311"/>
    <mergeCell ref="S315:S316"/>
    <mergeCell ref="S317:S321"/>
    <mergeCell ref="S312:S313"/>
    <mergeCell ref="A378:A385"/>
    <mergeCell ref="C378:C385"/>
    <mergeCell ref="G378:G385"/>
    <mergeCell ref="S378:S385"/>
    <mergeCell ref="A387:A393"/>
    <mergeCell ref="C387:C393"/>
    <mergeCell ref="G387:G393"/>
    <mergeCell ref="S387:S393"/>
    <mergeCell ref="A322:A328"/>
    <mergeCell ref="S359:S370"/>
    <mergeCell ref="S322:S328"/>
    <mergeCell ref="S329:S334"/>
    <mergeCell ref="S335:S341"/>
    <mergeCell ref="S342:S345"/>
    <mergeCell ref="S346:S358"/>
    <mergeCell ref="A329:A334"/>
    <mergeCell ref="A335:A341"/>
    <mergeCell ref="A342:A345"/>
    <mergeCell ref="A346:A370"/>
    <mergeCell ref="G296:G299"/>
    <mergeCell ref="S268:S270"/>
    <mergeCell ref="S271:S273"/>
    <mergeCell ref="S274:S285"/>
    <mergeCell ref="H2:H4"/>
    <mergeCell ref="I2:I4"/>
    <mergeCell ref="J2:J4"/>
    <mergeCell ref="K2:K4"/>
    <mergeCell ref="L2:L4"/>
    <mergeCell ref="M2:M4"/>
    <mergeCell ref="N2:N4"/>
    <mergeCell ref="S219:S220"/>
    <mergeCell ref="S222:S224"/>
    <mergeCell ref="S225:S226"/>
    <mergeCell ref="S227:S231"/>
    <mergeCell ref="S287:S291"/>
    <mergeCell ref="S292:S295"/>
    <mergeCell ref="S296:S299"/>
    <mergeCell ref="G254:G256"/>
    <mergeCell ref="G260:G261"/>
    <mergeCell ref="G262:G263"/>
    <mergeCell ref="G264:G265"/>
    <mergeCell ref="G268:G270"/>
    <mergeCell ref="G271:G273"/>
    <mergeCell ref="G274:G285"/>
    <mergeCell ref="G287:G291"/>
    <mergeCell ref="G292:G295"/>
    <mergeCell ref="G225:G226"/>
    <mergeCell ref="G227:G231"/>
    <mergeCell ref="G232:G233"/>
    <mergeCell ref="G235:G236"/>
    <mergeCell ref="G238:G239"/>
    <mergeCell ref="G241:G244"/>
    <mergeCell ref="G245:G247"/>
    <mergeCell ref="G249:G250"/>
    <mergeCell ref="G252:G253"/>
    <mergeCell ref="G166:G167"/>
    <mergeCell ref="G168:G173"/>
    <mergeCell ref="G174:G175"/>
    <mergeCell ref="G178:G181"/>
    <mergeCell ref="G182:G200"/>
    <mergeCell ref="G202:G205"/>
    <mergeCell ref="G206:G209"/>
    <mergeCell ref="G219:G220"/>
    <mergeCell ref="G222:G224"/>
    <mergeCell ref="G141:G142"/>
    <mergeCell ref="G143:G145"/>
    <mergeCell ref="G146:G147"/>
    <mergeCell ref="G149:G151"/>
    <mergeCell ref="G152:G153"/>
    <mergeCell ref="G154:G156"/>
    <mergeCell ref="G157:G159"/>
    <mergeCell ref="G160:G161"/>
    <mergeCell ref="G162:G164"/>
    <mergeCell ref="G110:G112"/>
    <mergeCell ref="G113:G114"/>
    <mergeCell ref="G115:G116"/>
    <mergeCell ref="G117:G120"/>
    <mergeCell ref="G121:G122"/>
    <mergeCell ref="G123:G125"/>
    <mergeCell ref="G126:G127"/>
    <mergeCell ref="G128:G129"/>
    <mergeCell ref="G130:G131"/>
    <mergeCell ref="G104:G106"/>
    <mergeCell ref="G107:G108"/>
    <mergeCell ref="G29:G32"/>
    <mergeCell ref="G34:G40"/>
    <mergeCell ref="G41:G43"/>
    <mergeCell ref="G44:G45"/>
    <mergeCell ref="G46:G47"/>
    <mergeCell ref="G50:G52"/>
    <mergeCell ref="G53:G54"/>
    <mergeCell ref="G55:G57"/>
    <mergeCell ref="G58:G62"/>
    <mergeCell ref="G63:G67"/>
    <mergeCell ref="G69:G70"/>
    <mergeCell ref="G72:G74"/>
    <mergeCell ref="G75:G77"/>
    <mergeCell ref="A312:A313"/>
    <mergeCell ref="A315:A316"/>
    <mergeCell ref="A317:A321"/>
    <mergeCell ref="A268:A270"/>
    <mergeCell ref="A271:A273"/>
    <mergeCell ref="A238:A239"/>
    <mergeCell ref="A241:A244"/>
    <mergeCell ref="A245:A247"/>
    <mergeCell ref="A249:A250"/>
    <mergeCell ref="A252:A253"/>
    <mergeCell ref="A254:A256"/>
    <mergeCell ref="A260:A261"/>
    <mergeCell ref="A262:A263"/>
    <mergeCell ref="A264:A265"/>
    <mergeCell ref="A301:A303"/>
    <mergeCell ref="A304:A306"/>
    <mergeCell ref="A307:A308"/>
    <mergeCell ref="A309:A311"/>
    <mergeCell ref="A274:A285"/>
    <mergeCell ref="A287:A291"/>
    <mergeCell ref="A292:A295"/>
    <mergeCell ref="A296:A299"/>
    <mergeCell ref="A149:A151"/>
    <mergeCell ref="A152:A153"/>
    <mergeCell ref="A138:A140"/>
    <mergeCell ref="A225:A226"/>
    <mergeCell ref="A232:A233"/>
    <mergeCell ref="A235:A236"/>
    <mergeCell ref="A227:A231"/>
    <mergeCell ref="A154:A156"/>
    <mergeCell ref="A157:A159"/>
    <mergeCell ref="A160:A161"/>
    <mergeCell ref="A162:A164"/>
    <mergeCell ref="A166:A167"/>
    <mergeCell ref="A168:A173"/>
    <mergeCell ref="A174:A175"/>
    <mergeCell ref="A178:A181"/>
    <mergeCell ref="A182:A200"/>
    <mergeCell ref="A202:A205"/>
    <mergeCell ref="A206:A209"/>
    <mergeCell ref="A219:A220"/>
    <mergeCell ref="A222:A224"/>
    <mergeCell ref="A117:A120"/>
    <mergeCell ref="A121:A122"/>
    <mergeCell ref="A123:A125"/>
    <mergeCell ref="A126:A127"/>
    <mergeCell ref="A128:A129"/>
    <mergeCell ref="A130:A131"/>
    <mergeCell ref="A141:A142"/>
    <mergeCell ref="A143:A145"/>
    <mergeCell ref="A146:A147"/>
    <mergeCell ref="A84:A85"/>
    <mergeCell ref="A91:A92"/>
    <mergeCell ref="A96:A98"/>
    <mergeCell ref="A100:A103"/>
    <mergeCell ref="A104:A106"/>
    <mergeCell ref="A107:A108"/>
    <mergeCell ref="A110:A112"/>
    <mergeCell ref="A113:A114"/>
    <mergeCell ref="A115:A116"/>
    <mergeCell ref="A53:A54"/>
    <mergeCell ref="A55:A57"/>
    <mergeCell ref="A58:A62"/>
    <mergeCell ref="A63:A67"/>
    <mergeCell ref="A69:A70"/>
    <mergeCell ref="A72:A74"/>
    <mergeCell ref="A75:A77"/>
    <mergeCell ref="A78:A79"/>
    <mergeCell ref="A80:A82"/>
    <mergeCell ref="A25:A26"/>
    <mergeCell ref="A29:A32"/>
    <mergeCell ref="A34:A40"/>
    <mergeCell ref="A41:A43"/>
    <mergeCell ref="A44:A45"/>
    <mergeCell ref="A46:A47"/>
    <mergeCell ref="A50:A52"/>
    <mergeCell ref="A13:A15"/>
    <mergeCell ref="A16:A18"/>
    <mergeCell ref="A19:A21"/>
    <mergeCell ref="X378:X385"/>
    <mergeCell ref="Y378:Y385"/>
    <mergeCell ref="AC2:AC4"/>
    <mergeCell ref="T2:W2"/>
    <mergeCell ref="T3:T4"/>
    <mergeCell ref="U3:U4"/>
    <mergeCell ref="V3:V4"/>
    <mergeCell ref="W3:W4"/>
    <mergeCell ref="D2:D4"/>
    <mergeCell ref="E2:E4"/>
    <mergeCell ref="F2:F4"/>
    <mergeCell ref="G2:G4"/>
    <mergeCell ref="G7:G12"/>
    <mergeCell ref="G13:G15"/>
    <mergeCell ref="G16:G18"/>
    <mergeCell ref="G19:G21"/>
    <mergeCell ref="X3:X4"/>
    <mergeCell ref="G25:G26"/>
    <mergeCell ref="G78:G79"/>
    <mergeCell ref="G80:G82"/>
    <mergeCell ref="G84:G85"/>
    <mergeCell ref="G91:G92"/>
    <mergeCell ref="G96:G98"/>
    <mergeCell ref="G100:G103"/>
    <mergeCell ref="A1:AA1"/>
    <mergeCell ref="O2:S2"/>
    <mergeCell ref="X2:Y2"/>
    <mergeCell ref="A2:A4"/>
    <mergeCell ref="Z2:Z4"/>
    <mergeCell ref="AA2:AA4"/>
    <mergeCell ref="AB2:AB4"/>
    <mergeCell ref="A7:A12"/>
    <mergeCell ref="O3:O4"/>
    <mergeCell ref="P3:P4"/>
    <mergeCell ref="Q3:Q4"/>
    <mergeCell ref="R3:R4"/>
    <mergeCell ref="Y3:Y4"/>
    <mergeCell ref="B2:B4"/>
    <mergeCell ref="C2:C4"/>
  </mergeCells>
  <phoneticPr fontId="30" type="noConversion"/>
  <dataValidations count="8">
    <dataValidation type="list" allowBlank="1" showInputMessage="1" showErrorMessage="1" sqref="J141:J214" xr:uid="{00000000-0002-0000-0100-000000000000}">
      <formula1>"产成品,整车湿巾,原纸(一次分切),原纸(一次短分切),原纸(一次长分切),原纸(复卷),原纸(不分类),内衬纸,木浆,塑料米,材料,进口货柜,出口货柜,一次分切纸管,纸筒芯,刀具,压花棍,废料,损纸,托盘"</formula1>
    </dataValidation>
    <dataValidation type="list" allowBlank="1" showInputMessage="1" showErrorMessage="1" sqref="J13:J70" xr:uid="{00000000-0002-0000-0100-000001000000}">
      <formula1>"产成品,整车湿巾,原纸(一次分切),原纸(复卷),原纸(不分类),原纸(内衬纸),木浆,塑料米,材料,进口货柜,出口货柜,一次分切纸管,纸筒芯,刀具,压花棍,废料,损纸,托盘"</formula1>
    </dataValidation>
    <dataValidation type="list" allowBlank="1" showInputMessage="1" showErrorMessage="1" sqref="B304:B513 B13:B140 B219:B286" xr:uid="{00000000-0002-0000-0100-000002000000}">
      <formula1>"属地内,属地外"</formula1>
    </dataValidation>
    <dataValidation type="list" allowBlank="1" showInputMessage="1" showErrorMessage="1" sqref="C506:C507 C464 C13:C214 C219:C267" xr:uid="{00000000-0002-0000-0100-000003000000}">
      <formula1>"进场物流,公司间调拨,OEM物流,直发客户"</formula1>
    </dataValidation>
    <dataValidation type="list" allowBlank="1" showInputMessage="1" showErrorMessage="1" sqref="L13:L15 L58:L67 L304:L513 L72:L214 L219:L286" xr:uid="{00000000-0002-0000-0100-000004000000}">
      <formula1>"元/方,元/吨,元/20尺柜,元/40尺柜,元/根,元/批,元/把"</formula1>
    </dataValidation>
    <dataValidation type="list" allowBlank="1" showInputMessage="1" showErrorMessage="1" sqref="J100:J140 J235:J286 J317:J374" xr:uid="{00000000-0002-0000-0100-000005000000}">
      <formula1>"产成品,整车湿巾,原纸(一次分切),原纸(复卷),原纸(不分类),内衬纸,木浆,塑料米,材料,进口货柜,出口货柜,一次分切纸管,纸筒芯,刀具,压花棍,废料,损纸,托盘"</formula1>
    </dataValidation>
    <dataValidation type="list" allowBlank="1" showInputMessage="1" showErrorMessage="1" sqref="C268:C286 C378:C391 C394:C431 C508:C513 C433:C505" xr:uid="{00000000-0002-0000-0100-000006000000}">
      <formula1>"公司间调拨,进场物流,OEM物流"</formula1>
    </dataValidation>
    <dataValidation type="list" allowBlank="1" showInputMessage="1" showErrorMessage="1" sqref="K490:K505 K508:K513 K378:K477" xr:uid="{B76B9336-0F8A-49F5-828B-22635466A17E}">
      <formula1>"车型及车辆大小不限（笼子车除外）,仅限厢车"</formula1>
    </dataValidation>
  </dataValidations>
  <pageMargins left="0.39370078740157499" right="0.39370078740157499" top="0.59055118110236204" bottom="0.59055118110236204" header="0.31496062992126" footer="0.196850393700787"/>
  <pageSetup paperSize="9" scale="30" fitToHeight="5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投标线路（主线）</vt:lpstr>
      <vt:lpstr>投标线路详细信息（主辅线）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叶舟</dc:creator>
  <cp:lastModifiedBy>朱晓敏</cp:lastModifiedBy>
  <cp:lastPrinted>2022-02-09T01:57:00Z</cp:lastPrinted>
  <dcterms:created xsi:type="dcterms:W3CDTF">2015-06-05T18:19:00Z</dcterms:created>
  <dcterms:modified xsi:type="dcterms:W3CDTF">2024-02-22T00:17:06Z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KSOReadingLayout">
    <vt:bool>true</vt:bool>
  </property>
  <property fmtid="{D5CDD505-2E9C-101B-9397-08002B2CF9AE}" pid="4" name="ICV">
    <vt:lpwstr>F02457CD3C8A4B2897F4A8C11372DA86</vt:lpwstr>
  </property>
</Properties>
</file>